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61C9C3A-E2B2-415B-81C4-9EC13A454C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6" i="1" l="1"/>
  <c r="C106" i="1"/>
  <c r="C227" i="1"/>
  <c r="C16" i="1"/>
  <c r="C215" i="1"/>
  <c r="C223" i="1"/>
  <c r="C75" i="1"/>
  <c r="C150" i="1" l="1"/>
  <c r="C173" i="1"/>
  <c r="C30" i="1" l="1"/>
  <c r="C65" i="1"/>
  <c r="C95" i="1"/>
  <c r="C165" i="1" l="1"/>
  <c r="C115" i="1"/>
  <c r="C141" i="1"/>
  <c r="C131" i="1"/>
  <c r="C19" i="1"/>
  <c r="C129" i="1"/>
  <c r="C224" i="1"/>
  <c r="C82" i="1"/>
  <c r="C144" i="1"/>
  <c r="C171" i="1"/>
  <c r="C179" i="1"/>
  <c r="C81" i="1"/>
  <c r="C20" i="1"/>
  <c r="C18" i="1"/>
  <c r="C194" i="1" l="1"/>
  <c r="C80" i="1"/>
  <c r="C74" i="1"/>
  <c r="C243" i="1" l="1"/>
  <c r="C241" i="1"/>
  <c r="C234" i="1"/>
  <c r="C231" i="1"/>
  <c r="C91" i="1" l="1"/>
  <c r="C208" i="1"/>
  <c r="C200" i="1"/>
  <c r="C135" i="1"/>
  <c r="C166" i="1"/>
  <c r="C152" i="1"/>
  <c r="C149" i="1"/>
  <c r="C148" i="1"/>
  <c r="C139" i="1"/>
  <c r="C137" i="1"/>
  <c r="C136" i="1" l="1"/>
  <c r="C134" i="1"/>
  <c r="C103" i="1" l="1"/>
  <c r="C90" i="1"/>
  <c r="C84" i="1"/>
  <c r="C83" i="1"/>
  <c r="C77" i="1"/>
  <c r="C76" i="1"/>
  <c r="C71" i="1"/>
  <c r="C68" i="1"/>
  <c r="C66" i="1"/>
  <c r="C64" i="1" l="1"/>
  <c r="C61" i="1"/>
  <c r="C60" i="1"/>
  <c r="C58" i="1"/>
  <c r="C57" i="1" l="1"/>
  <c r="C56" i="1"/>
  <c r="C51" i="1"/>
  <c r="C46" i="1"/>
</calcChain>
</file>

<file path=xl/sharedStrings.xml><?xml version="1.0" encoding="utf-8"?>
<sst xmlns="http://schemas.openxmlformats.org/spreadsheetml/2006/main" count="981" uniqueCount="260">
  <si>
    <t>Адреса</t>
  </si>
  <si>
    <t>Вартість, грн.</t>
  </si>
  <si>
    <t>Роботи</t>
  </si>
  <si>
    <t>Час ремонту (дата початку)</t>
  </si>
  <si>
    <t>Статус</t>
  </si>
  <si>
    <t>Виконано</t>
  </si>
  <si>
    <t>м. Дніпро, вул.Михайла Грушевського</t>
  </si>
  <si>
    <t>2021-05</t>
  </si>
  <si>
    <t>м. Дніпро, вул.Новоорловська, буд. 2 Б</t>
  </si>
  <si>
    <t> Ремонт дорожнього покриття</t>
  </si>
  <si>
    <t>Ремонт дорожнього та тротуарного покриття з заміною бордюрного каменю</t>
  </si>
  <si>
    <t>м. Дніпро, вул. Василя Тютюнника</t>
  </si>
  <si>
    <t>м. Дніпро, вул. Троїцька</t>
  </si>
  <si>
    <t>м. Дніпро, вул. Ігоря Сікорського</t>
  </si>
  <si>
    <t>м. Дніпро, вул. Барвінківська</t>
  </si>
  <si>
    <t>м. Дніпро, просп. Богдана Хмельницького</t>
  </si>
  <si>
    <t>м. Дніпро, вул. Короленко</t>
  </si>
  <si>
    <t>м. Дніпро, вул. Академіка Чекмарьова</t>
  </si>
  <si>
    <t>м. Дніпро, вул. Героїв Крут</t>
  </si>
  <si>
    <t>м. Дніпро, вул. Космонавта Комарова</t>
  </si>
  <si>
    <t>м. Дніпро, бульв. Слави</t>
  </si>
  <si>
    <t>м. Дніпро, вул. Панікахи</t>
  </si>
  <si>
    <t>м. Дніпро, вул. Передова</t>
  </si>
  <si>
    <t>м. Дніпро, вул. Каштанова</t>
  </si>
  <si>
    <t>м. Дніпр, вул. Електрична</t>
  </si>
  <si>
    <t>м. Дніпро,  вул. 20-річчя Перемоги</t>
  </si>
  <si>
    <t>м. Дніпро,  вул. Михайла Драгоманова</t>
  </si>
  <si>
    <t>м. Дніпро,  вул. Ляшка-Попеля</t>
  </si>
  <si>
    <t>м. Дніпро, просп. Героїв</t>
  </si>
  <si>
    <t>Ремон тротуарного та дорожнього покриття</t>
  </si>
  <si>
    <t>м. Дніпро, площа Соборна</t>
  </si>
  <si>
    <t>м. Дніпро, вул. Вітчизняна</t>
  </si>
  <si>
    <t>м. Дніпро, площа Старомостова</t>
  </si>
  <si>
    <t>м. Дніпро, вул. Палісадна</t>
  </si>
  <si>
    <t>м. Дніпро, Донецьке шосе з шляхопроводом</t>
  </si>
  <si>
    <t>м. Дніпро,  вул. Мукачівська</t>
  </si>
  <si>
    <t>м Дніпро, пров. Парусний</t>
  </si>
  <si>
    <t>м. Дніпро, вул. Моніторна</t>
  </si>
  <si>
    <t>м. Дніпро, вул. Метробудівська</t>
  </si>
  <si>
    <t>м. Дніпро,  вул. Гаванська</t>
  </si>
  <si>
    <t>м. Дніпро, вул. Осіння</t>
  </si>
  <si>
    <t>м. Дніпро, вул. Євгена Маланюка</t>
  </si>
  <si>
    <t>м. Дніпро, вул. Робоча</t>
  </si>
  <si>
    <t>м. Дніпро, вул. Свєтлова</t>
  </si>
  <si>
    <t>м. Дніпро, шосе Полтавське</t>
  </si>
  <si>
    <t>м. Дніпро, вул. Калинова</t>
  </si>
  <si>
    <t>м. Дніпро, просп. Слобожанський</t>
  </si>
  <si>
    <t>м. Дніпро, міст Кайдацький</t>
  </si>
  <si>
    <t>м. Дніпро, вул. Щепкіна</t>
  </si>
  <si>
    <t>м. Дніпро,  вул. Камчатська</t>
  </si>
  <si>
    <t>м. Дніпро, вул. Барикадна</t>
  </si>
  <si>
    <t>м. Дніпро,  вул. Павла Нірінберга</t>
  </si>
  <si>
    <t>м. Дніпро, вул. Журналістів</t>
  </si>
  <si>
    <t>м.Дніпро, вул. Березинська</t>
  </si>
  <si>
    <t>м. Дніпро, вул. Янтарна</t>
  </si>
  <si>
    <t>м. Дніпро, вул. Каруни</t>
  </si>
  <si>
    <t>м. Дніпро, просп. Мануйлівський</t>
  </si>
  <si>
    <t>м. Дніпро, Юріївська розв'язка</t>
  </si>
  <si>
    <t>м. Дніпро, вул. Широка</t>
  </si>
  <si>
    <t xml:space="preserve">Ремонт дорожнього та тротуарного покриття </t>
  </si>
  <si>
    <t>м. Дніпро, вул. Кольська</t>
  </si>
  <si>
    <t>м. Дніпро, просп. Дмитра Яворницького</t>
  </si>
  <si>
    <t>м. Дніпро, узвіз Крутогірний</t>
  </si>
  <si>
    <t>м. Дніпро, Євпаторійський шляхопровід</t>
  </si>
  <si>
    <t>м. Дніпро, вул. Ламана</t>
  </si>
  <si>
    <t>м. Дніпро, вул. Гоголя</t>
  </si>
  <si>
    <t>м. Дніпро, вул. Семафорна</t>
  </si>
  <si>
    <t>м. Дніпро, вул. Іларіонівська</t>
  </si>
  <si>
    <t>м. Дніпро, вул. Кадрова</t>
  </si>
  <si>
    <t>м. Дніпро, вул. Столярна</t>
  </si>
  <si>
    <t>м. Дніпро, вул. Вокзальна</t>
  </si>
  <si>
    <t>м. Дніпро, вул. Пастера</t>
  </si>
  <si>
    <t>м. Дніпро, вул. Байкальська</t>
  </si>
  <si>
    <t>м. Дніпро, просп. Богдана Хмельнницького, буд. 247 Б</t>
  </si>
  <si>
    <t>м. Дніпро, вул. Михайла Лояна</t>
  </si>
  <si>
    <t>м. Дніпро, вул. Курсантська</t>
  </si>
  <si>
    <t>м. Дніпро, Івана Єзау</t>
  </si>
  <si>
    <t>м. Дніпро, вул. Шохом-Алейхема</t>
  </si>
  <si>
    <t>м. Дніпро, вул. Павлова</t>
  </si>
  <si>
    <t xml:space="preserve">м. Дніпро, вул. Лабораторна </t>
  </si>
  <si>
    <t>м. Дніпро. вул. Володимира Моссаковського</t>
  </si>
  <si>
    <t>м. Дніпро, вул. Космічна</t>
  </si>
  <si>
    <t>м. Дніпро, вул. Каверіна</t>
  </si>
  <si>
    <t>м. Дніпро, вул. Уральська</t>
  </si>
  <si>
    <t>м. Дніпро, вул. Глинки</t>
  </si>
  <si>
    <t>м. Дніпро, вул. Європейська</t>
  </si>
  <si>
    <t>м. Дніпро, вул. Володимира Мономаха</t>
  </si>
  <si>
    <t>м. Дніпро, вул. Лазаряна</t>
  </si>
  <si>
    <t>м. Дніпро, вул. Високовольтна</t>
  </si>
  <si>
    <t>м. Дніпро, вул. Архітектора Дольника, 2/4</t>
  </si>
  <si>
    <t>м. Дніпро, вул. вул. Сергія Єфремова</t>
  </si>
  <si>
    <t>м. Дніпро,  пров. Євгена Коновальця</t>
  </si>
  <si>
    <t>м. Дніпро, вул. Володимира Винниченка</t>
  </si>
  <si>
    <t>м. Дніпро, вул. Володимира Дубініна</t>
  </si>
  <si>
    <t>м. Дніпро, вул. Нестерова</t>
  </si>
  <si>
    <t>м. Дніпро, вул. Сергія Нігояна</t>
  </si>
  <si>
    <t>м. Дніпро, вул. Княгині Ольги</t>
  </si>
  <si>
    <t>м. Дніпро, вул. Маяковського</t>
  </si>
  <si>
    <t>м. Дніпро, перехрестя вул. Святослава Хороброго та вул. Січових Стрільців</t>
  </si>
  <si>
    <t>м. Дніпро, вул. Князя Ярослава Мудрого</t>
  </si>
  <si>
    <t>м. Дніпро, вул. Князя Володимира Великого</t>
  </si>
  <si>
    <t>м. Дніпро, вул. Світанкова</t>
  </si>
  <si>
    <t>м. Дніпро, вул. Велика Діївська</t>
  </si>
  <si>
    <t>м. Дніпро, площа Новокодацька</t>
  </si>
  <si>
    <t>м. Дніпро, вул. Томська</t>
  </si>
  <si>
    <t>м. Дніпро, вул. Виконкомівська</t>
  </si>
  <si>
    <t>м. Дніпро, шосе Запорізьке</t>
  </si>
  <si>
    <t>м. Дніпро, вул. Набережна Перемоги</t>
  </si>
  <si>
    <t>м. Дніпро, вул. Набережна Січеславська</t>
  </si>
  <si>
    <t>м. Дніпро, міст Амурський</t>
  </si>
  <si>
    <t>м. Дніпро, вул. Луговська</t>
  </si>
  <si>
    <t>м. Дніпро, вул. вул. 6-ї Стрілецької дивізії</t>
  </si>
  <si>
    <t>м. Дніпро, вул. Вячеслава Липинського</t>
  </si>
  <si>
    <t>м. Дніпро, вул. Шевченка</t>
  </si>
  <si>
    <t>м. Дніпро, вул. Харківська</t>
  </si>
  <si>
    <t>м. Дніпро, вул. Святослава Хороброго</t>
  </si>
  <si>
    <t>м. Дніпро, вул. Магдебурзького права</t>
  </si>
  <si>
    <t>м. Дніпро, вул. Володимира Івасюка</t>
  </si>
  <si>
    <t>Ремонт дорожнього та тротуарного покриття</t>
  </si>
  <si>
    <t>м. Дніпро, вул. Петриківська</t>
  </si>
  <si>
    <t>м. Дніпро, вул. Дніпросталівська</t>
  </si>
  <si>
    <t>м. Дніпро, вул. Менахем Мендл Шнеєрсона, 11</t>
  </si>
  <si>
    <t>м. Дніпро,  вул. Бехтерєва, 1, 3</t>
  </si>
  <si>
    <t>м. Дніпро, вул. Новокримська, 3</t>
  </si>
  <si>
    <t>м. Дніпро, вул. Леся Курбаса</t>
  </si>
  <si>
    <t>м. Дніпро, вул. Менахем Мендл Шнеєрсона, 13</t>
  </si>
  <si>
    <t>м. Дніпро, вул. Електрична, 14, 14 А</t>
  </si>
  <si>
    <t>м. Дніпро, площа Соборна, 9</t>
  </si>
  <si>
    <t>м. Дніпро, вул. Андрія Фабра</t>
  </si>
  <si>
    <t>м. Дніпро, вул. Січових Стрільців</t>
  </si>
  <si>
    <t>м. Дніпро, вул. Юліуша Словацького</t>
  </si>
  <si>
    <t>м. Дніпро,  вул. Дмитра Донцова</t>
  </si>
  <si>
    <t>м. Дніпро, вул. Володимира Антоновича</t>
  </si>
  <si>
    <t xml:space="preserve">м. Дніпро, вул. Івана Акінфієва </t>
  </si>
  <si>
    <t>м. Дніпро, пров. Любарського</t>
  </si>
  <si>
    <t>м. Дніпро, вул. Мільмана</t>
  </si>
  <si>
    <t>м. Дніпро, вул. Лоцманська</t>
  </si>
  <si>
    <t>м. Дніпро, просп. Гагаріна</t>
  </si>
  <si>
    <t>м. Дніпро, вул. Яснополянська</t>
  </si>
  <si>
    <t>м. Дніпро, вул. Чернишевського</t>
  </si>
  <si>
    <t>м. Дніпро, пров. Парусний, 12</t>
  </si>
  <si>
    <t>м. Дніпро, вул. Калинова, 94</t>
  </si>
  <si>
    <t>м. Дніпро, вул. Калинова, 90</t>
  </si>
  <si>
    <t>м. Дніпро, вул. Чаплинська</t>
  </si>
  <si>
    <t>м. Дніпро, площа Європейська</t>
  </si>
  <si>
    <t>м. Дніпро, Південний міст з розв'язками</t>
  </si>
  <si>
    <t>м. Дніпро, вул. Солідарності</t>
  </si>
  <si>
    <t>м. Дніпро, вул. Канівська</t>
  </si>
  <si>
    <t>м. Дніпро, підходи до нового мосту</t>
  </si>
  <si>
    <t>м. Дніпро, вул. Робоча, буд. 160</t>
  </si>
  <si>
    <t>м. Дніпро, вул. Бєляєва, 8, 8 А</t>
  </si>
  <si>
    <t>м.  Дніпро, проїзд до буд. 90 по вул. Березинській</t>
  </si>
  <si>
    <t>м. Дніпро, вул. Караваєва,буд. 13</t>
  </si>
  <si>
    <t>м. Дніпро, вул. Набережна Перемоги, будинки №№ 72,76</t>
  </si>
  <si>
    <t>м. Дніпро, вул. Солідарна, буд. 2</t>
  </si>
  <si>
    <t>м. Дніпро,  вул. Інженерна, 9</t>
  </si>
  <si>
    <t>м. Дніпро, вул. Бориса Кротова</t>
  </si>
  <si>
    <t>м. Дніпро, вул. Данила Нечая</t>
  </si>
  <si>
    <t>м. Дніпро, вул. Робоча, буд. 148</t>
  </si>
  <si>
    <t>м. Дніпро, вул. Калинова, 86</t>
  </si>
  <si>
    <t>м. Дніпро, просп. Пушкіна</t>
  </si>
  <si>
    <t>м. Дніпро, вул. Миколи Міхновського</t>
  </si>
  <si>
    <t>м. Дніпро, вул. Тверська, 19</t>
  </si>
  <si>
    <t>м. Дніпро, Сквер Героїв</t>
  </si>
  <si>
    <t>м. Дніпро, вул. Софії Ковалевської, 69</t>
  </si>
  <si>
    <t> Ремонт дорожнього та тротуарного покриття</t>
  </si>
  <si>
    <t>м. Дніпро, вул. Набережна Перемоги, будинки №№ 78, 80</t>
  </si>
  <si>
    <t>м. Дніпро, просп. Миру</t>
  </si>
  <si>
    <t>м. Дніпро, вул. Софії Ковалевської, будинки №№ 67, 71 А</t>
  </si>
  <si>
    <t>м. Дніпро, вул. Співдружності</t>
  </si>
  <si>
    <t>м. Дніпро, просп. Героїв, буд. 30</t>
  </si>
  <si>
    <t>м. Дніпро, вул. Баштанна</t>
  </si>
  <si>
    <t>м. Дніпро, вул. Калинова, будинки №№ 88, 88 А</t>
  </si>
  <si>
    <t>м. Дніпро, площа Успенська</t>
  </si>
  <si>
    <t>м. Дніпро, вул. Софії Ковалевської, 84</t>
  </si>
  <si>
    <t>м. Дніпро, вул. Дунаєвського</t>
  </si>
  <si>
    <t>м. Дніпро, вул. Солончакова</t>
  </si>
  <si>
    <t>м. Дніпро, вул. Вологодська</t>
  </si>
  <si>
    <t>м. Дніпро, вул. Новорічна, буд. 73</t>
  </si>
  <si>
    <t>м. Дніпро, вул. Напорна</t>
  </si>
  <si>
    <t>м. Дніпро, вул. Новорічна, буд. 75</t>
  </si>
  <si>
    <t>м. Дніпро, шосе Запорізьке, буд. 56</t>
  </si>
  <si>
    <t>м. Дніпро, вул. Рєпіна</t>
  </si>
  <si>
    <t>м. Дніпро, вул. Воронезька</t>
  </si>
  <si>
    <t>м. Дніпро, вул. Криворізька</t>
  </si>
  <si>
    <t>м. Дніпро, вул. Надії Алексєєнко</t>
  </si>
  <si>
    <t xml:space="preserve">м. Дніпро, вул. Макарова </t>
  </si>
  <si>
    <t>м. Дніпро, вул. Енергетична</t>
  </si>
  <si>
    <t>м. Дніпро, бульв. Рубіновий, буд. 5 - 7</t>
  </si>
  <si>
    <t>м. Дніпро, вул. Громова</t>
  </si>
  <si>
    <t>м. Дніпро, вул. Маршала Малиновського</t>
  </si>
  <si>
    <t>м. Дніпро, міст Самарський</t>
  </si>
  <si>
    <t>м. Дніпро, просп. Металургів</t>
  </si>
  <si>
    <t>м. Дніпро, вул. Доблесна</t>
  </si>
  <si>
    <t>м. Дніпро, вул. Тверська</t>
  </si>
  <si>
    <t>м. Дніпро, вул. Академіка Образцова</t>
  </si>
  <si>
    <t xml:space="preserve">м. Дніпро, вул. Софії Ковалевської, буд. 71 </t>
  </si>
  <si>
    <t>м. Дніпро, вул. Софії Ковалевської, буд. 73</t>
  </si>
  <si>
    <t>м. Дніпро, вул. Авіаційна</t>
  </si>
  <si>
    <t>м. Дніпро, вул. Новоорловська</t>
  </si>
  <si>
    <t>м. Дніпро, вул. 152-ї Дивізії</t>
  </si>
  <si>
    <t>м. Дніпро, вул. Повітрофлотська</t>
  </si>
  <si>
    <t>м. Дніпро, вул. Леоніда Стромцова</t>
  </si>
  <si>
    <t>м. Дніпро, вул. Канатна</t>
  </si>
  <si>
    <t>м. Дніпро, вул. Будівельників</t>
  </si>
  <si>
    <t>м. Дніпро, просп. Олександра Поля</t>
  </si>
  <si>
    <t>м. Дніпро,  вул. Старокозацька</t>
  </si>
  <si>
    <t>м. Дніпро,  вул. Маршала Судця</t>
  </si>
  <si>
    <t>м. Дніпро, вул. Бардина</t>
  </si>
  <si>
    <t>м. Дніпро,  пров. Фестивальний, буд. 20</t>
  </si>
  <si>
    <t>м. Дніпро,  вул. Волзька</t>
  </si>
  <si>
    <t>м. Дніпро, вул. Академіка Образцова, 1/3</t>
  </si>
  <si>
    <t>м. Дніпро, вул. Інженерна, 11</t>
  </si>
  <si>
    <t>2021-02</t>
  </si>
  <si>
    <t>м. Дніпро,  ж/м Сокіл - 1, 1 ( корп. 1-4)</t>
  </si>
  <si>
    <t>Ремонт   дорожнього та тротуарного  покриття</t>
  </si>
  <si>
    <t>м. Дніпро, пров. Василівський</t>
  </si>
  <si>
    <t>м. Дніпро, ул. Софії Ковалевської, буд. 79</t>
  </si>
  <si>
    <t>м. Дніпро, вул. Крюкова, буд. 45</t>
  </si>
  <si>
    <t xml:space="preserve">м. Дніпро, вул. Володимира Антоновича, буд. 65 </t>
  </si>
  <si>
    <t>м. Дніпро, вул. Канатна, буд. 17</t>
  </si>
  <si>
    <t>м. Дніпро, вул. Максима Дія, буд. 8</t>
  </si>
  <si>
    <t>м. Дніпро, вул. Богдана Хмельницького, буд. 21</t>
  </si>
  <si>
    <t>м. Дніпро, просп. Гагаріна, буд. 12</t>
  </si>
  <si>
    <t>м. Дніпро, вул. Паторжинського, буд.  3</t>
  </si>
  <si>
    <t>м. Дніпро, вул. Паторжинського, буд. 11</t>
  </si>
  <si>
    <t>м. Дніпро, шосе Запорізьке, буд. 60</t>
  </si>
  <si>
    <t>м. Дніпро, вул. Батумська, буд. 13</t>
  </si>
  <si>
    <t>м. Дніпро,  вул. Дарницька</t>
  </si>
  <si>
    <t>м. Дніпро, Усть-Самарський міст з підходами</t>
  </si>
  <si>
    <t>м. Дніпро, Київський шляхопровід</t>
  </si>
  <si>
    <t>м. Дніпро, вул. Київська</t>
  </si>
  <si>
    <t>м. Дніпро, просп. Івана Мазепи</t>
  </si>
  <si>
    <t>м. Дніпро, вул. Щитова</t>
  </si>
  <si>
    <t xml:space="preserve">м. Дніпро,  вул. Юрія Кондратюка </t>
  </si>
  <si>
    <t xml:space="preserve">м. Дніпро, вул. Гоголя, буд. 10 </t>
  </si>
  <si>
    <t>м. Дніпро, вул. Володимира Вернадського, буд. 8</t>
  </si>
  <si>
    <t>м. Дніпро, вул. Сергія Єфремова, буд. 2 А</t>
  </si>
  <si>
    <t>м. Дніпро, вул. Деревлянська</t>
  </si>
  <si>
    <t>м. Дніпро, вул. Путівцева</t>
  </si>
  <si>
    <t>м. Дніпро, пров. Визволення</t>
  </si>
  <si>
    <t xml:space="preserve">м. Дніпро, Кайдацький шлях </t>
  </si>
  <si>
    <t>м. Дніпро,  вул. Паторжинського</t>
  </si>
  <si>
    <t>м. Дніпро, просп. Свободи</t>
  </si>
  <si>
    <t>м. Дніпро, вул. Воскресенська</t>
  </si>
  <si>
    <t>м. Дніпро,  вул. Сімферопольська</t>
  </si>
  <si>
    <t>м. Дніпро, вул. 8-го березня</t>
  </si>
  <si>
    <t>м. Дніпро, пров. Феодосія Макаревського</t>
  </si>
  <si>
    <t>м. Дніпро, Лівобережна та Правобережна роз'язки мосту</t>
  </si>
  <si>
    <t>м. Дніпро, вул. Набережна Заводська</t>
  </si>
  <si>
    <t>м. Дніпро, пров. Джинчарадзе</t>
  </si>
  <si>
    <t xml:space="preserve">м. Дніпро, вул. Панаса Мирного </t>
  </si>
  <si>
    <t xml:space="preserve">м. Дніпро, просп. Праці </t>
  </si>
  <si>
    <t>м. Дніпро, Лоцманский узвіз</t>
  </si>
  <si>
    <t>м. Дніпро, вул. Бородинська</t>
  </si>
  <si>
    <t xml:space="preserve">м. Дніпро, пл. Десантна </t>
  </si>
  <si>
    <t>2021-04</t>
  </si>
  <si>
    <t>м. Дніпро, вул. Любарського</t>
  </si>
  <si>
    <t>м. Дніпро, вул. Богдана Хмельницького</t>
  </si>
  <si>
    <t>м. Дніпро, вул. Гвардійська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</si>
</sst>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5"/>
  <sheetViews>
    <sheetView tabSelected="1" zoomScale="110" zoomScaleNormal="110" workbookViewId="0">
      <selection activeCell="K9" sqref="K9"/>
    </sheetView>
  </sheetViews>
  <sheetFormatPr defaultRowHeight="15" x14ac:dyDescent="0.25"/>
  <cols>
    <col min="1" max="1" width="36.140625" style="7" customWidth="1"/>
    <col min="2" max="2" width="44.28515625" style="7" customWidth="1"/>
    <col min="3" max="3" width="17.28515625" style="9" customWidth="1"/>
    <col min="4" max="4" width="17.28515625" style="7" customWidth="1"/>
    <col min="5" max="5" width="11.7109375" style="7" customWidth="1"/>
  </cols>
  <sheetData>
    <row r="1" spans="1:5" ht="30" x14ac:dyDescent="0.25">
      <c r="A1" s="4" t="s">
        <v>0</v>
      </c>
      <c r="B1" s="4" t="s">
        <v>2</v>
      </c>
      <c r="C1" s="8" t="s">
        <v>1</v>
      </c>
      <c r="D1" s="4" t="s">
        <v>3</v>
      </c>
      <c r="E1" s="4" t="s">
        <v>4</v>
      </c>
    </row>
    <row r="2" spans="1:5" x14ac:dyDescent="0.25">
      <c r="A2" s="6" t="s">
        <v>214</v>
      </c>
      <c r="B2" s="6" t="s">
        <v>215</v>
      </c>
      <c r="C2" s="10">
        <v>1121635.1000000001</v>
      </c>
      <c r="D2" s="6" t="s">
        <v>213</v>
      </c>
      <c r="E2" s="6" t="s">
        <v>5</v>
      </c>
    </row>
    <row r="3" spans="1:5" x14ac:dyDescent="0.25">
      <c r="A3" s="6" t="s">
        <v>216</v>
      </c>
      <c r="B3" s="6" t="s">
        <v>215</v>
      </c>
      <c r="C3" s="10">
        <v>1152133.2</v>
      </c>
      <c r="D3" s="6" t="s">
        <v>213</v>
      </c>
      <c r="E3" s="6" t="s">
        <v>5</v>
      </c>
    </row>
    <row r="4" spans="1:5" ht="30" x14ac:dyDescent="0.25">
      <c r="A4" s="6" t="s">
        <v>217</v>
      </c>
      <c r="B4" s="6" t="s">
        <v>215</v>
      </c>
      <c r="C4" s="10">
        <v>1300009.8700000001</v>
      </c>
      <c r="D4" s="6" t="s">
        <v>213</v>
      </c>
      <c r="E4" s="6" t="s">
        <v>5</v>
      </c>
    </row>
    <row r="5" spans="1:5" x14ac:dyDescent="0.25">
      <c r="A5" s="6" t="s">
        <v>218</v>
      </c>
      <c r="B5" s="6" t="s">
        <v>215</v>
      </c>
      <c r="C5" s="10">
        <v>1038852</v>
      </c>
      <c r="D5" s="6" t="s">
        <v>213</v>
      </c>
      <c r="E5" s="6" t="s">
        <v>5</v>
      </c>
    </row>
    <row r="6" spans="1:5" x14ac:dyDescent="0.25">
      <c r="A6" s="6" t="s">
        <v>220</v>
      </c>
      <c r="B6" s="6" t="s">
        <v>215</v>
      </c>
      <c r="C6" s="10">
        <v>584561.12</v>
      </c>
      <c r="D6" s="6" t="s">
        <v>213</v>
      </c>
      <c r="E6" s="6" t="s">
        <v>5</v>
      </c>
    </row>
    <row r="7" spans="1:5" ht="30" x14ac:dyDescent="0.25">
      <c r="A7" s="6" t="s">
        <v>219</v>
      </c>
      <c r="B7" s="6" t="s">
        <v>215</v>
      </c>
      <c r="C7" s="10">
        <v>416038.81</v>
      </c>
      <c r="D7" s="6" t="s">
        <v>213</v>
      </c>
      <c r="E7" s="6" t="s">
        <v>5</v>
      </c>
    </row>
    <row r="8" spans="1:5" x14ac:dyDescent="0.25">
      <c r="A8" s="6" t="s">
        <v>221</v>
      </c>
      <c r="B8" s="6" t="s">
        <v>215</v>
      </c>
      <c r="C8" s="10">
        <v>371337.78</v>
      </c>
      <c r="D8" s="6" t="s">
        <v>213</v>
      </c>
      <c r="E8" s="6" t="s">
        <v>5</v>
      </c>
    </row>
    <row r="9" spans="1:5" ht="30" x14ac:dyDescent="0.25">
      <c r="A9" s="6" t="s">
        <v>222</v>
      </c>
      <c r="B9" s="6" t="s">
        <v>215</v>
      </c>
      <c r="C9" s="10">
        <v>757394.74</v>
      </c>
      <c r="D9" s="6" t="s">
        <v>213</v>
      </c>
      <c r="E9" s="6" t="s">
        <v>5</v>
      </c>
    </row>
    <row r="10" spans="1:5" x14ac:dyDescent="0.25">
      <c r="A10" s="6" t="s">
        <v>223</v>
      </c>
      <c r="B10" s="6" t="s">
        <v>215</v>
      </c>
      <c r="C10" s="10">
        <v>305572.15999999997</v>
      </c>
      <c r="D10" s="6" t="s">
        <v>213</v>
      </c>
      <c r="E10" s="6" t="s">
        <v>5</v>
      </c>
    </row>
    <row r="11" spans="1:5" ht="30" x14ac:dyDescent="0.25">
      <c r="A11" s="6" t="s">
        <v>224</v>
      </c>
      <c r="B11" s="6" t="s">
        <v>215</v>
      </c>
      <c r="C11" s="10">
        <v>513681.79</v>
      </c>
      <c r="D11" s="6" t="s">
        <v>213</v>
      </c>
      <c r="E11" s="6" t="s">
        <v>5</v>
      </c>
    </row>
    <row r="12" spans="1:5" ht="30" x14ac:dyDescent="0.25">
      <c r="A12" s="6" t="s">
        <v>225</v>
      </c>
      <c r="B12" s="6" t="s">
        <v>215</v>
      </c>
      <c r="C12" s="10">
        <v>488011.33</v>
      </c>
      <c r="D12" s="6" t="s">
        <v>213</v>
      </c>
      <c r="E12" s="6" t="s">
        <v>5</v>
      </c>
    </row>
    <row r="13" spans="1:5" x14ac:dyDescent="0.25">
      <c r="A13" s="6" t="s">
        <v>226</v>
      </c>
      <c r="B13" s="6" t="s">
        <v>215</v>
      </c>
      <c r="C13" s="10">
        <v>5861974.5599999996</v>
      </c>
      <c r="D13" s="6" t="s">
        <v>213</v>
      </c>
      <c r="E13" s="6" t="s">
        <v>5</v>
      </c>
    </row>
    <row r="14" spans="1:5" x14ac:dyDescent="0.25">
      <c r="A14" s="6" t="s">
        <v>227</v>
      </c>
      <c r="B14" s="6" t="s">
        <v>215</v>
      </c>
      <c r="C14" s="10">
        <v>2421259.5699999998</v>
      </c>
      <c r="D14" s="6" t="s">
        <v>213</v>
      </c>
      <c r="E14" s="6" t="s">
        <v>5</v>
      </c>
    </row>
    <row r="15" spans="1:5" x14ac:dyDescent="0.25">
      <c r="A15" s="6" t="s">
        <v>228</v>
      </c>
      <c r="B15" s="5" t="s">
        <v>9</v>
      </c>
      <c r="C15" s="10">
        <v>713314.8</v>
      </c>
      <c r="D15" s="6" t="s">
        <v>213</v>
      </c>
      <c r="E15" s="6" t="s">
        <v>5</v>
      </c>
    </row>
    <row r="16" spans="1:5" ht="30" x14ac:dyDescent="0.25">
      <c r="A16" s="6" t="s">
        <v>229</v>
      </c>
      <c r="B16" s="6" t="s">
        <v>215</v>
      </c>
      <c r="C16" s="10">
        <f>1690063.2+2446051.2+3818204.76+7438135.2</f>
        <v>15392454.359999999</v>
      </c>
      <c r="D16" s="6" t="s">
        <v>213</v>
      </c>
      <c r="E16" s="6" t="s">
        <v>5</v>
      </c>
    </row>
    <row r="17" spans="1:5" x14ac:dyDescent="0.25">
      <c r="A17" s="6" t="s">
        <v>230</v>
      </c>
      <c r="B17" s="5" t="s">
        <v>9</v>
      </c>
      <c r="C17" s="10">
        <v>66978.759999999995</v>
      </c>
      <c r="D17" s="6" t="s">
        <v>213</v>
      </c>
      <c r="E17" s="6" t="s">
        <v>5</v>
      </c>
    </row>
    <row r="18" spans="1:5" x14ac:dyDescent="0.25">
      <c r="A18" s="6" t="s">
        <v>231</v>
      </c>
      <c r="B18" s="5" t="s">
        <v>9</v>
      </c>
      <c r="C18" s="10">
        <f>3180822.47+2489406.65+52882.69</f>
        <v>5723111.8100000005</v>
      </c>
      <c r="D18" s="6" t="s">
        <v>213</v>
      </c>
      <c r="E18" s="6" t="s">
        <v>5</v>
      </c>
    </row>
    <row r="19" spans="1:5" x14ac:dyDescent="0.25">
      <c r="A19" s="6" t="s">
        <v>232</v>
      </c>
      <c r="B19" s="5" t="s">
        <v>9</v>
      </c>
      <c r="C19" s="10">
        <f>905020.72+1449857.53+1109889.97+128430.31</f>
        <v>3593198.53</v>
      </c>
      <c r="D19" s="6" t="s">
        <v>213</v>
      </c>
      <c r="E19" s="6" t="s">
        <v>5</v>
      </c>
    </row>
    <row r="20" spans="1:5" x14ac:dyDescent="0.25">
      <c r="A20" s="6" t="s">
        <v>233</v>
      </c>
      <c r="B20" s="5" t="s">
        <v>9</v>
      </c>
      <c r="C20" s="10">
        <f>3564781.2+1480904.83</f>
        <v>5045686.03</v>
      </c>
      <c r="D20" s="6" t="s">
        <v>213</v>
      </c>
      <c r="E20" s="6" t="s">
        <v>5</v>
      </c>
    </row>
    <row r="21" spans="1:5" x14ac:dyDescent="0.25">
      <c r="A21" s="6" t="s">
        <v>234</v>
      </c>
      <c r="B21" s="6" t="s">
        <v>215</v>
      </c>
      <c r="C21" s="10">
        <v>684935.75</v>
      </c>
      <c r="D21" s="6" t="s">
        <v>213</v>
      </c>
      <c r="E21" s="6" t="s">
        <v>5</v>
      </c>
    </row>
    <row r="22" spans="1:5" x14ac:dyDescent="0.25">
      <c r="A22" s="6" t="s">
        <v>235</v>
      </c>
      <c r="B22" s="6" t="s">
        <v>215</v>
      </c>
      <c r="C22" s="10">
        <v>1400147.02</v>
      </c>
      <c r="D22" s="6" t="s">
        <v>213</v>
      </c>
      <c r="E22" s="6" t="s">
        <v>5</v>
      </c>
    </row>
    <row r="23" spans="1:5" ht="30" x14ac:dyDescent="0.25">
      <c r="A23" s="6" t="s">
        <v>236</v>
      </c>
      <c r="B23" s="6" t="s">
        <v>215</v>
      </c>
      <c r="C23" s="10">
        <v>806336.9</v>
      </c>
      <c r="D23" s="6" t="s">
        <v>213</v>
      </c>
      <c r="E23" s="6" t="s">
        <v>5</v>
      </c>
    </row>
    <row r="24" spans="1:5" ht="30" x14ac:dyDescent="0.25">
      <c r="A24" s="6" t="s">
        <v>237</v>
      </c>
      <c r="B24" s="6" t="s">
        <v>215</v>
      </c>
      <c r="C24" s="10">
        <v>796944.72</v>
      </c>
      <c r="D24" s="6" t="s">
        <v>213</v>
      </c>
      <c r="E24" s="6" t="s">
        <v>5</v>
      </c>
    </row>
    <row r="25" spans="1:5" x14ac:dyDescent="0.25">
      <c r="A25" s="6" t="s">
        <v>238</v>
      </c>
      <c r="B25" s="5" t="s">
        <v>9</v>
      </c>
      <c r="C25" s="10">
        <v>4570426.42</v>
      </c>
      <c r="D25" s="6" t="s">
        <v>213</v>
      </c>
      <c r="E25" s="6" t="s">
        <v>5</v>
      </c>
    </row>
    <row r="26" spans="1:5" x14ac:dyDescent="0.25">
      <c r="A26" s="6" t="s">
        <v>239</v>
      </c>
      <c r="B26" s="5" t="s">
        <v>9</v>
      </c>
      <c r="C26" s="10">
        <v>53952.97</v>
      </c>
      <c r="D26" s="6" t="s">
        <v>213</v>
      </c>
      <c r="E26" s="6" t="s">
        <v>5</v>
      </c>
    </row>
    <row r="27" spans="1:5" x14ac:dyDescent="0.25">
      <c r="A27" s="6" t="s">
        <v>240</v>
      </c>
      <c r="B27" s="5" t="s">
        <v>9</v>
      </c>
      <c r="C27" s="10">
        <v>54798.04</v>
      </c>
      <c r="D27" s="6" t="s">
        <v>213</v>
      </c>
      <c r="E27" s="6" t="s">
        <v>5</v>
      </c>
    </row>
    <row r="28" spans="1:5" x14ac:dyDescent="0.25">
      <c r="A28" s="6" t="s">
        <v>241</v>
      </c>
      <c r="B28" s="5" t="s">
        <v>9</v>
      </c>
      <c r="C28" s="10">
        <v>106759.19</v>
      </c>
      <c r="D28" s="6" t="s">
        <v>213</v>
      </c>
      <c r="E28" s="6" t="s">
        <v>5</v>
      </c>
    </row>
    <row r="29" spans="1:5" x14ac:dyDescent="0.25">
      <c r="A29" s="6" t="s">
        <v>242</v>
      </c>
      <c r="B29" s="5" t="s">
        <v>9</v>
      </c>
      <c r="C29" s="10">
        <v>326111.99</v>
      </c>
      <c r="D29" s="6" t="s">
        <v>213</v>
      </c>
      <c r="E29" s="6" t="s">
        <v>5</v>
      </c>
    </row>
    <row r="30" spans="1:5" x14ac:dyDescent="0.25">
      <c r="A30" s="6" t="s">
        <v>243</v>
      </c>
      <c r="B30" s="5" t="s">
        <v>9</v>
      </c>
      <c r="C30" s="10">
        <f>3297755.72+326486.27</f>
        <v>3624241.99</v>
      </c>
      <c r="D30" s="6" t="s">
        <v>213</v>
      </c>
      <c r="E30" s="6" t="s">
        <v>5</v>
      </c>
    </row>
    <row r="31" spans="1:5" x14ac:dyDescent="0.25">
      <c r="A31" s="6" t="s">
        <v>244</v>
      </c>
      <c r="B31" s="5" t="s">
        <v>9</v>
      </c>
      <c r="C31" s="10">
        <v>40037.35</v>
      </c>
      <c r="D31" s="6" t="s">
        <v>213</v>
      </c>
      <c r="E31" s="6" t="s">
        <v>5</v>
      </c>
    </row>
    <row r="32" spans="1:5" x14ac:dyDescent="0.25">
      <c r="A32" s="6" t="s">
        <v>245</v>
      </c>
      <c r="B32" s="5" t="s">
        <v>9</v>
      </c>
      <c r="C32" s="10">
        <v>863609.8</v>
      </c>
      <c r="D32" s="6" t="s">
        <v>213</v>
      </c>
      <c r="E32" s="6" t="s">
        <v>5</v>
      </c>
    </row>
    <row r="33" spans="1:5" x14ac:dyDescent="0.25">
      <c r="A33" s="6" t="s">
        <v>246</v>
      </c>
      <c r="B33" s="5" t="s">
        <v>9</v>
      </c>
      <c r="C33" s="10">
        <v>40197.58</v>
      </c>
      <c r="D33" s="6" t="s">
        <v>213</v>
      </c>
      <c r="E33" s="6" t="s">
        <v>5</v>
      </c>
    </row>
    <row r="34" spans="1:5" ht="30" x14ac:dyDescent="0.25">
      <c r="A34" s="6" t="s">
        <v>247</v>
      </c>
      <c r="B34" s="5" t="s">
        <v>9</v>
      </c>
      <c r="C34" s="10">
        <v>74687.520000000004</v>
      </c>
      <c r="D34" s="6" t="s">
        <v>213</v>
      </c>
      <c r="E34" s="6" t="s">
        <v>5</v>
      </c>
    </row>
    <row r="35" spans="1:5" ht="30" x14ac:dyDescent="0.25">
      <c r="A35" s="6" t="s">
        <v>248</v>
      </c>
      <c r="B35" s="5" t="s">
        <v>9</v>
      </c>
      <c r="C35" s="10">
        <v>113287.13</v>
      </c>
      <c r="D35" s="6" t="s">
        <v>213</v>
      </c>
      <c r="E35" s="6" t="s">
        <v>5</v>
      </c>
    </row>
    <row r="36" spans="1:5" x14ac:dyDescent="0.25">
      <c r="A36" s="6" t="s">
        <v>249</v>
      </c>
      <c r="B36" s="5" t="s">
        <v>9</v>
      </c>
      <c r="C36" s="10">
        <v>229374.26</v>
      </c>
      <c r="D36" s="6" t="s">
        <v>213</v>
      </c>
      <c r="E36" s="6" t="s">
        <v>5</v>
      </c>
    </row>
    <row r="37" spans="1:5" x14ac:dyDescent="0.25">
      <c r="A37" s="6" t="s">
        <v>250</v>
      </c>
      <c r="B37" s="5" t="s">
        <v>9</v>
      </c>
      <c r="C37" s="10">
        <v>15415.15</v>
      </c>
      <c r="D37" s="6" t="s">
        <v>213</v>
      </c>
      <c r="E37" s="6" t="s">
        <v>5</v>
      </c>
    </row>
    <row r="38" spans="1:5" x14ac:dyDescent="0.25">
      <c r="A38" s="6" t="s">
        <v>251</v>
      </c>
      <c r="B38" s="5" t="s">
        <v>9</v>
      </c>
      <c r="C38" s="10">
        <v>155181.72</v>
      </c>
      <c r="D38" s="6" t="s">
        <v>213</v>
      </c>
      <c r="E38" s="6" t="s">
        <v>5</v>
      </c>
    </row>
    <row r="39" spans="1:5" x14ac:dyDescent="0.25">
      <c r="A39" s="6" t="s">
        <v>252</v>
      </c>
      <c r="B39" s="5" t="s">
        <v>9</v>
      </c>
      <c r="C39" s="10">
        <v>72890.38</v>
      </c>
      <c r="D39" s="6" t="s">
        <v>213</v>
      </c>
      <c r="E39" s="6" t="s">
        <v>5</v>
      </c>
    </row>
    <row r="40" spans="1:5" x14ac:dyDescent="0.25">
      <c r="A40" s="6" t="s">
        <v>253</v>
      </c>
      <c r="B40" s="5" t="s">
        <v>9</v>
      </c>
      <c r="C40" s="10">
        <v>87925.39</v>
      </c>
      <c r="D40" s="6" t="s">
        <v>213</v>
      </c>
      <c r="E40" s="6" t="s">
        <v>5</v>
      </c>
    </row>
    <row r="41" spans="1:5" x14ac:dyDescent="0.25">
      <c r="A41" s="6" t="s">
        <v>254</v>
      </c>
      <c r="B41" s="5" t="s">
        <v>9</v>
      </c>
      <c r="C41" s="10">
        <v>107811.11</v>
      </c>
      <c r="D41" s="6" t="s">
        <v>213</v>
      </c>
      <c r="E41" s="6" t="s">
        <v>5</v>
      </c>
    </row>
    <row r="42" spans="1:5" x14ac:dyDescent="0.25">
      <c r="A42" s="6" t="s">
        <v>255</v>
      </c>
      <c r="B42" s="5" t="s">
        <v>9</v>
      </c>
      <c r="C42" s="10">
        <v>352853.64</v>
      </c>
      <c r="D42" s="6" t="s">
        <v>213</v>
      </c>
      <c r="E42" s="6" t="s">
        <v>5</v>
      </c>
    </row>
    <row r="43" spans="1:5" x14ac:dyDescent="0.25">
      <c r="A43" s="6" t="s">
        <v>257</v>
      </c>
      <c r="B43" s="5" t="s">
        <v>165</v>
      </c>
      <c r="C43" s="10">
        <v>2766565.2</v>
      </c>
      <c r="D43" s="6" t="s">
        <v>256</v>
      </c>
      <c r="E43" s="6" t="s">
        <v>5</v>
      </c>
    </row>
    <row r="44" spans="1:5" ht="30" x14ac:dyDescent="0.25">
      <c r="A44" s="6" t="s">
        <v>258</v>
      </c>
      <c r="B44" s="5" t="s">
        <v>9</v>
      </c>
      <c r="C44" s="10">
        <v>178539.6</v>
      </c>
      <c r="D44" s="6" t="s">
        <v>256</v>
      </c>
      <c r="E44" s="6" t="s">
        <v>5</v>
      </c>
    </row>
    <row r="45" spans="1:5" x14ac:dyDescent="0.25">
      <c r="A45" s="6" t="s">
        <v>259</v>
      </c>
      <c r="B45" s="5" t="s">
        <v>9</v>
      </c>
      <c r="C45" s="10">
        <v>6694860.4699999997</v>
      </c>
      <c r="D45" s="6" t="s">
        <v>256</v>
      </c>
      <c r="E45" s="6" t="s">
        <v>5</v>
      </c>
    </row>
    <row r="46" spans="1:5" x14ac:dyDescent="0.25">
      <c r="A46" s="5" t="s">
        <v>6</v>
      </c>
      <c r="B46" s="5" t="s">
        <v>9</v>
      </c>
      <c r="C46" s="2">
        <f>44412.71+79898.5</f>
        <v>124311.20999999999</v>
      </c>
      <c r="D46" s="1" t="s">
        <v>7</v>
      </c>
      <c r="E46" s="6" t="s">
        <v>5</v>
      </c>
    </row>
    <row r="47" spans="1:5" ht="30" x14ac:dyDescent="0.25">
      <c r="A47" s="5" t="s">
        <v>8</v>
      </c>
      <c r="B47" s="5" t="s">
        <v>10</v>
      </c>
      <c r="C47" s="2">
        <v>2796071.14</v>
      </c>
      <c r="D47" s="1" t="s">
        <v>7</v>
      </c>
      <c r="E47" s="6" t="s">
        <v>5</v>
      </c>
    </row>
    <row r="48" spans="1:5" x14ac:dyDescent="0.25">
      <c r="A48" s="3" t="s">
        <v>12</v>
      </c>
      <c r="B48" s="5" t="s">
        <v>9</v>
      </c>
      <c r="C48" s="2">
        <v>155350.34</v>
      </c>
      <c r="D48" s="1" t="s">
        <v>7</v>
      </c>
      <c r="E48" s="6" t="s">
        <v>5</v>
      </c>
    </row>
    <row r="49" spans="1:5" x14ac:dyDescent="0.25">
      <c r="A49" s="3" t="s">
        <v>13</v>
      </c>
      <c r="B49" s="5" t="s">
        <v>9</v>
      </c>
      <c r="C49" s="2">
        <v>94779.16</v>
      </c>
      <c r="D49" s="1" t="s">
        <v>7</v>
      </c>
      <c r="E49" s="6" t="s">
        <v>5</v>
      </c>
    </row>
    <row r="50" spans="1:5" x14ac:dyDescent="0.25">
      <c r="A50" s="3" t="s">
        <v>14</v>
      </c>
      <c r="B50" s="5" t="s">
        <v>9</v>
      </c>
      <c r="C50" s="2">
        <v>137598.35</v>
      </c>
      <c r="D50" s="1" t="s">
        <v>7</v>
      </c>
      <c r="E50" s="6" t="s">
        <v>5</v>
      </c>
    </row>
    <row r="51" spans="1:5" ht="30" x14ac:dyDescent="0.25">
      <c r="A51" s="3" t="s">
        <v>15</v>
      </c>
      <c r="B51" s="5" t="s">
        <v>9</v>
      </c>
      <c r="C51" s="2">
        <f>746363.45+97717.51+76511.52</f>
        <v>920592.48</v>
      </c>
      <c r="D51" s="1" t="s">
        <v>7</v>
      </c>
      <c r="E51" s="6" t="s">
        <v>5</v>
      </c>
    </row>
    <row r="52" spans="1:5" x14ac:dyDescent="0.25">
      <c r="A52" s="3" t="s">
        <v>16</v>
      </c>
      <c r="B52" s="5" t="s">
        <v>9</v>
      </c>
      <c r="C52" s="2">
        <v>304843.8</v>
      </c>
      <c r="D52" s="1" t="s">
        <v>7</v>
      </c>
      <c r="E52" s="6" t="s">
        <v>5</v>
      </c>
    </row>
    <row r="53" spans="1:5" ht="30" x14ac:dyDescent="0.25">
      <c r="A53" s="3" t="s">
        <v>17</v>
      </c>
      <c r="B53" s="5" t="s">
        <v>9</v>
      </c>
      <c r="C53" s="2">
        <v>58940.160000000003</v>
      </c>
      <c r="D53" s="1" t="s">
        <v>7</v>
      </c>
      <c r="E53" s="6" t="s">
        <v>5</v>
      </c>
    </row>
    <row r="54" spans="1:5" x14ac:dyDescent="0.25">
      <c r="A54" s="3" t="s">
        <v>18</v>
      </c>
      <c r="B54" s="5" t="s">
        <v>9</v>
      </c>
      <c r="C54" s="2">
        <v>68323.039999999994</v>
      </c>
      <c r="D54" s="1" t="s">
        <v>7</v>
      </c>
      <c r="E54" s="6" t="s">
        <v>5</v>
      </c>
    </row>
    <row r="55" spans="1:5" x14ac:dyDescent="0.25">
      <c r="A55" s="3" t="s">
        <v>19</v>
      </c>
      <c r="B55" s="5" t="s">
        <v>9</v>
      </c>
      <c r="C55" s="2">
        <v>92855.1</v>
      </c>
      <c r="D55" s="1" t="s">
        <v>7</v>
      </c>
      <c r="E55" s="6" t="s">
        <v>5</v>
      </c>
    </row>
    <row r="56" spans="1:5" x14ac:dyDescent="0.25">
      <c r="A56" s="3" t="s">
        <v>20</v>
      </c>
      <c r="B56" s="5" t="s">
        <v>9</v>
      </c>
      <c r="C56" s="2">
        <f>157701.44+349093.27</f>
        <v>506794.71</v>
      </c>
      <c r="D56" s="1" t="s">
        <v>7</v>
      </c>
      <c r="E56" s="6" t="s">
        <v>5</v>
      </c>
    </row>
    <row r="57" spans="1:5" x14ac:dyDescent="0.25">
      <c r="A57" s="3" t="s">
        <v>21</v>
      </c>
      <c r="B57" s="5" t="s">
        <v>9</v>
      </c>
      <c r="C57" s="2">
        <f>117083.2+92198.84</f>
        <v>209282.03999999998</v>
      </c>
      <c r="D57" s="1" t="s">
        <v>7</v>
      </c>
      <c r="E57" s="6" t="s">
        <v>5</v>
      </c>
    </row>
    <row r="58" spans="1:5" x14ac:dyDescent="0.25">
      <c r="A58" s="3" t="s">
        <v>22</v>
      </c>
      <c r="B58" s="5" t="s">
        <v>9</v>
      </c>
      <c r="C58" s="2">
        <f>10814196.32+3765208.09+189132.19+13884052.02+187478.4</f>
        <v>28840067.019999996</v>
      </c>
      <c r="D58" s="1" t="s">
        <v>7</v>
      </c>
      <c r="E58" s="6" t="s">
        <v>5</v>
      </c>
    </row>
    <row r="59" spans="1:5" x14ac:dyDescent="0.25">
      <c r="A59" s="6" t="s">
        <v>23</v>
      </c>
      <c r="B59" s="5" t="s">
        <v>9</v>
      </c>
      <c r="C59" s="10">
        <v>3300855.6</v>
      </c>
      <c r="D59" s="1" t="s">
        <v>7</v>
      </c>
      <c r="E59" s="6" t="s">
        <v>5</v>
      </c>
    </row>
    <row r="60" spans="1:5" x14ac:dyDescent="0.25">
      <c r="A60" s="6" t="s">
        <v>24</v>
      </c>
      <c r="B60" s="5" t="s">
        <v>9</v>
      </c>
      <c r="C60" s="10">
        <f>4516336.8</f>
        <v>4516336.8</v>
      </c>
      <c r="D60" s="1" t="s">
        <v>7</v>
      </c>
      <c r="E60" s="6" t="s">
        <v>5</v>
      </c>
    </row>
    <row r="61" spans="1:5" x14ac:dyDescent="0.25">
      <c r="A61" s="6" t="s">
        <v>25</v>
      </c>
      <c r="B61" s="5" t="s">
        <v>9</v>
      </c>
      <c r="C61" s="10">
        <f>1504633.73+117595.2+36644.28</f>
        <v>1658873.21</v>
      </c>
      <c r="D61" s="1" t="s">
        <v>7</v>
      </c>
      <c r="E61" s="6" t="s">
        <v>5</v>
      </c>
    </row>
    <row r="62" spans="1:5" x14ac:dyDescent="0.25">
      <c r="A62" s="6" t="s">
        <v>26</v>
      </c>
      <c r="B62" s="5" t="s">
        <v>9</v>
      </c>
      <c r="C62" s="10">
        <v>730201.34</v>
      </c>
      <c r="D62" s="1" t="s">
        <v>7</v>
      </c>
      <c r="E62" s="6" t="s">
        <v>5</v>
      </c>
    </row>
    <row r="63" spans="1:5" x14ac:dyDescent="0.25">
      <c r="A63" s="6" t="s">
        <v>27</v>
      </c>
      <c r="B63" s="5" t="s">
        <v>9</v>
      </c>
      <c r="C63" s="10">
        <v>150187.64000000001</v>
      </c>
      <c r="D63" s="1" t="s">
        <v>7</v>
      </c>
      <c r="E63" s="6" t="s">
        <v>5</v>
      </c>
    </row>
    <row r="64" spans="1:5" x14ac:dyDescent="0.25">
      <c r="A64" s="6" t="s">
        <v>28</v>
      </c>
      <c r="B64" s="6" t="s">
        <v>29</v>
      </c>
      <c r="C64" s="10">
        <f>13959.35+1663757.51+724305.1</f>
        <v>2402021.96</v>
      </c>
      <c r="D64" s="1" t="s">
        <v>7</v>
      </c>
      <c r="E64" s="6" t="s">
        <v>5</v>
      </c>
    </row>
    <row r="65" spans="1:5" x14ac:dyDescent="0.25">
      <c r="A65" s="6" t="s">
        <v>30</v>
      </c>
      <c r="B65" s="5" t="s">
        <v>9</v>
      </c>
      <c r="C65" s="10">
        <f>99754+475638.13</f>
        <v>575392.13</v>
      </c>
      <c r="D65" s="1" t="s">
        <v>213</v>
      </c>
      <c r="E65" s="6" t="s">
        <v>5</v>
      </c>
    </row>
    <row r="66" spans="1:5" x14ac:dyDescent="0.25">
      <c r="A66" s="6" t="s">
        <v>31</v>
      </c>
      <c r="B66" s="5" t="s">
        <v>9</v>
      </c>
      <c r="C66" s="10">
        <f>1234248.76+9228</f>
        <v>1243476.76</v>
      </c>
      <c r="D66" s="1" t="s">
        <v>7</v>
      </c>
      <c r="E66" s="6" t="s">
        <v>5</v>
      </c>
    </row>
    <row r="67" spans="1:5" x14ac:dyDescent="0.25">
      <c r="A67" s="6" t="s">
        <v>32</v>
      </c>
      <c r="B67" s="5" t="s">
        <v>9</v>
      </c>
      <c r="C67" s="10">
        <v>375446.88</v>
      </c>
      <c r="D67" s="1" t="s">
        <v>7</v>
      </c>
      <c r="E67" s="6" t="s">
        <v>5</v>
      </c>
    </row>
    <row r="68" spans="1:5" x14ac:dyDescent="0.25">
      <c r="A68" s="6" t="s">
        <v>33</v>
      </c>
      <c r="B68" s="5" t="s">
        <v>9</v>
      </c>
      <c r="C68" s="10">
        <f>1875681.6+38879.4</f>
        <v>1914561</v>
      </c>
      <c r="D68" s="1" t="s">
        <v>7</v>
      </c>
      <c r="E68" s="6" t="s">
        <v>5</v>
      </c>
    </row>
    <row r="69" spans="1:5" ht="30" x14ac:dyDescent="0.25">
      <c r="A69" s="6" t="s">
        <v>34</v>
      </c>
      <c r="B69" s="5" t="s">
        <v>9</v>
      </c>
      <c r="C69" s="10">
        <v>1521635.87</v>
      </c>
      <c r="D69" s="1" t="s">
        <v>7</v>
      </c>
      <c r="E69" s="6" t="s">
        <v>5</v>
      </c>
    </row>
    <row r="70" spans="1:5" x14ac:dyDescent="0.25">
      <c r="A70" s="6" t="s">
        <v>35</v>
      </c>
      <c r="B70" s="5" t="s">
        <v>9</v>
      </c>
      <c r="C70" s="10">
        <v>161124.44</v>
      </c>
      <c r="D70" s="1" t="s">
        <v>7</v>
      </c>
      <c r="E70" s="6" t="s">
        <v>5</v>
      </c>
    </row>
    <row r="71" spans="1:5" x14ac:dyDescent="0.25">
      <c r="A71" s="6" t="s">
        <v>36</v>
      </c>
      <c r="B71" s="5" t="s">
        <v>9</v>
      </c>
      <c r="C71" s="10">
        <f>62202.71+88569.22</f>
        <v>150771.93</v>
      </c>
      <c r="D71" s="1" t="s">
        <v>7</v>
      </c>
      <c r="E71" s="6" t="s">
        <v>5</v>
      </c>
    </row>
    <row r="72" spans="1:5" x14ac:dyDescent="0.25">
      <c r="A72" s="6" t="s">
        <v>37</v>
      </c>
      <c r="B72" s="5" t="s">
        <v>9</v>
      </c>
      <c r="C72" s="10">
        <v>190751.87</v>
      </c>
      <c r="D72" s="1" t="s">
        <v>7</v>
      </c>
      <c r="E72" s="6" t="s">
        <v>5</v>
      </c>
    </row>
    <row r="73" spans="1:5" x14ac:dyDescent="0.25">
      <c r="A73" s="6" t="s">
        <v>38</v>
      </c>
      <c r="B73" s="5" t="s">
        <v>9</v>
      </c>
      <c r="C73" s="10">
        <v>172639.18</v>
      </c>
      <c r="D73" s="1" t="s">
        <v>7</v>
      </c>
      <c r="E73" s="6" t="s">
        <v>5</v>
      </c>
    </row>
    <row r="74" spans="1:5" x14ac:dyDescent="0.25">
      <c r="A74" s="6" t="s">
        <v>39</v>
      </c>
      <c r="B74" s="5" t="s">
        <v>9</v>
      </c>
      <c r="C74" s="10">
        <f>3090441.6+151497.1+1144593.6+82586.4</f>
        <v>4469118.7000000011</v>
      </c>
      <c r="D74" s="1" t="s">
        <v>7</v>
      </c>
      <c r="E74" s="6" t="s">
        <v>5</v>
      </c>
    </row>
    <row r="75" spans="1:5" x14ac:dyDescent="0.25">
      <c r="A75" s="6" t="s">
        <v>40</v>
      </c>
      <c r="B75" s="5" t="s">
        <v>9</v>
      </c>
      <c r="C75" s="10">
        <f>185918.34+33003.6</f>
        <v>218921.94</v>
      </c>
      <c r="D75" s="1" t="s">
        <v>256</v>
      </c>
      <c r="E75" s="6" t="s">
        <v>5</v>
      </c>
    </row>
    <row r="76" spans="1:5" ht="30" x14ac:dyDescent="0.25">
      <c r="A76" s="6" t="s">
        <v>41</v>
      </c>
      <c r="B76" s="6" t="s">
        <v>10</v>
      </c>
      <c r="C76" s="10">
        <f>1523804.46+1522210.8+2092060.64+2032923.18+2219464.8</f>
        <v>9390463.879999999</v>
      </c>
      <c r="D76" s="1" t="s">
        <v>7</v>
      </c>
      <c r="E76" s="6" t="s">
        <v>5</v>
      </c>
    </row>
    <row r="77" spans="1:5" x14ac:dyDescent="0.25">
      <c r="A77" s="6" t="s">
        <v>42</v>
      </c>
      <c r="B77" s="5" t="s">
        <v>9</v>
      </c>
      <c r="C77" s="10">
        <f>149987.78+383066.68</f>
        <v>533054.46</v>
      </c>
      <c r="D77" s="1" t="s">
        <v>7</v>
      </c>
      <c r="E77" s="6" t="s">
        <v>5</v>
      </c>
    </row>
    <row r="78" spans="1:5" x14ac:dyDescent="0.25">
      <c r="A78" s="6" t="s">
        <v>43</v>
      </c>
      <c r="B78" s="5" t="s">
        <v>9</v>
      </c>
      <c r="C78" s="10">
        <v>97297.55</v>
      </c>
      <c r="D78" s="1" t="s">
        <v>7</v>
      </c>
      <c r="E78" s="6" t="s">
        <v>5</v>
      </c>
    </row>
    <row r="79" spans="1:5" x14ac:dyDescent="0.25">
      <c r="A79" s="6" t="s">
        <v>44</v>
      </c>
      <c r="B79" s="5" t="s">
        <v>9</v>
      </c>
      <c r="C79" s="10">
        <v>85684.74</v>
      </c>
      <c r="D79" s="1" t="s">
        <v>7</v>
      </c>
      <c r="E79" s="6" t="s">
        <v>5</v>
      </c>
    </row>
    <row r="80" spans="1:5" x14ac:dyDescent="0.25">
      <c r="A80" s="6" t="s">
        <v>45</v>
      </c>
      <c r="B80" s="5" t="s">
        <v>9</v>
      </c>
      <c r="C80" s="10">
        <f>251046.68+67239.6</f>
        <v>318286.28000000003</v>
      </c>
      <c r="D80" s="1" t="s">
        <v>213</v>
      </c>
      <c r="E80" s="6" t="s">
        <v>5</v>
      </c>
    </row>
    <row r="81" spans="1:5" x14ac:dyDescent="0.25">
      <c r="A81" s="6" t="s">
        <v>46</v>
      </c>
      <c r="B81" s="5" t="s">
        <v>9</v>
      </c>
      <c r="C81" s="10">
        <f>160710.62+1182990.52+12986.4+323442.02</f>
        <v>1680129.56</v>
      </c>
      <c r="D81" s="1" t="s">
        <v>213</v>
      </c>
      <c r="E81" s="6" t="s">
        <v>5</v>
      </c>
    </row>
    <row r="82" spans="1:5" x14ac:dyDescent="0.25">
      <c r="A82" s="6" t="s">
        <v>47</v>
      </c>
      <c r="B82" s="5" t="s">
        <v>9</v>
      </c>
      <c r="C82" s="10">
        <f>4901.8+4354.69+203175.11</f>
        <v>212431.59999999998</v>
      </c>
      <c r="D82" s="1" t="s">
        <v>213</v>
      </c>
      <c r="E82" s="6" t="s">
        <v>5</v>
      </c>
    </row>
    <row r="83" spans="1:5" x14ac:dyDescent="0.25">
      <c r="A83" s="6" t="s">
        <v>48</v>
      </c>
      <c r="B83" s="5" t="s">
        <v>9</v>
      </c>
      <c r="C83" s="10">
        <f>1316.83+141602.7</f>
        <v>142919.53</v>
      </c>
      <c r="D83" s="1" t="s">
        <v>7</v>
      </c>
      <c r="E83" s="6" t="s">
        <v>5</v>
      </c>
    </row>
    <row r="84" spans="1:5" x14ac:dyDescent="0.25">
      <c r="A84" s="6" t="s">
        <v>49</v>
      </c>
      <c r="B84" s="5" t="s">
        <v>9</v>
      </c>
      <c r="C84" s="10">
        <f>14224.22+33975.5</f>
        <v>48199.72</v>
      </c>
      <c r="D84" s="1" t="s">
        <v>7</v>
      </c>
      <c r="E84" s="6" t="s">
        <v>5</v>
      </c>
    </row>
    <row r="85" spans="1:5" x14ac:dyDescent="0.25">
      <c r="A85" s="6" t="s">
        <v>50</v>
      </c>
      <c r="B85" s="5" t="s">
        <v>9</v>
      </c>
      <c r="C85" s="10">
        <v>21979.64</v>
      </c>
      <c r="D85" s="1" t="s">
        <v>7</v>
      </c>
      <c r="E85" s="6" t="s">
        <v>5</v>
      </c>
    </row>
    <row r="86" spans="1:5" x14ac:dyDescent="0.25">
      <c r="A86" s="6" t="s">
        <v>51</v>
      </c>
      <c r="B86" s="5" t="s">
        <v>9</v>
      </c>
      <c r="C86" s="10">
        <v>45484.92</v>
      </c>
      <c r="D86" s="1" t="s">
        <v>7</v>
      </c>
      <c r="E86" s="6" t="s">
        <v>5</v>
      </c>
    </row>
    <row r="87" spans="1:5" x14ac:dyDescent="0.25">
      <c r="A87" s="6" t="s">
        <v>52</v>
      </c>
      <c r="B87" s="5" t="s">
        <v>9</v>
      </c>
      <c r="C87" s="10">
        <v>245281.62</v>
      </c>
      <c r="D87" s="1" t="s">
        <v>7</v>
      </c>
      <c r="E87" s="6" t="s">
        <v>5</v>
      </c>
    </row>
    <row r="88" spans="1:5" x14ac:dyDescent="0.25">
      <c r="A88" s="6" t="s">
        <v>53</v>
      </c>
      <c r="B88" s="5" t="s">
        <v>9</v>
      </c>
      <c r="C88" s="10">
        <v>197556.83</v>
      </c>
      <c r="D88" s="1" t="s">
        <v>7</v>
      </c>
      <c r="E88" s="6" t="s">
        <v>5</v>
      </c>
    </row>
    <row r="89" spans="1:5" x14ac:dyDescent="0.25">
      <c r="A89" s="6" t="s">
        <v>54</v>
      </c>
      <c r="B89" s="5" t="s">
        <v>9</v>
      </c>
      <c r="C89" s="10">
        <v>356302.31</v>
      </c>
      <c r="D89" s="1" t="s">
        <v>7</v>
      </c>
      <c r="E89" s="6" t="s">
        <v>5</v>
      </c>
    </row>
    <row r="90" spans="1:5" x14ac:dyDescent="0.25">
      <c r="A90" s="6" t="s">
        <v>55</v>
      </c>
      <c r="B90" s="5" t="s">
        <v>9</v>
      </c>
      <c r="C90" s="10">
        <f>661868.59+377473.2</f>
        <v>1039341.79</v>
      </c>
      <c r="D90" s="1" t="s">
        <v>7</v>
      </c>
      <c r="E90" s="6" t="s">
        <v>5</v>
      </c>
    </row>
    <row r="91" spans="1:5" x14ac:dyDescent="0.25">
      <c r="A91" s="6" t="s">
        <v>56</v>
      </c>
      <c r="B91" s="5" t="s">
        <v>9</v>
      </c>
      <c r="C91" s="10">
        <f>406280.6+10937.4</f>
        <v>417218</v>
      </c>
      <c r="D91" s="1" t="s">
        <v>7</v>
      </c>
      <c r="E91" s="6" t="s">
        <v>5</v>
      </c>
    </row>
    <row r="92" spans="1:5" x14ac:dyDescent="0.25">
      <c r="A92" s="6" t="s">
        <v>57</v>
      </c>
      <c r="B92" s="5" t="s">
        <v>9</v>
      </c>
      <c r="C92" s="10">
        <v>115390.04</v>
      </c>
      <c r="D92" s="1" t="s">
        <v>7</v>
      </c>
      <c r="E92" s="6" t="s">
        <v>5</v>
      </c>
    </row>
    <row r="93" spans="1:5" x14ac:dyDescent="0.25">
      <c r="A93" s="6" t="s">
        <v>58</v>
      </c>
      <c r="B93" s="5" t="s">
        <v>9</v>
      </c>
      <c r="C93" s="10">
        <v>127021.81</v>
      </c>
      <c r="D93" s="1" t="s">
        <v>7</v>
      </c>
      <c r="E93" s="6" t="s">
        <v>5</v>
      </c>
    </row>
    <row r="94" spans="1:5" x14ac:dyDescent="0.25">
      <c r="A94" s="6" t="s">
        <v>60</v>
      </c>
      <c r="B94" s="6" t="s">
        <v>59</v>
      </c>
      <c r="C94" s="10">
        <v>1780412.96</v>
      </c>
      <c r="D94" s="1" t="s">
        <v>7</v>
      </c>
      <c r="E94" s="6" t="s">
        <v>5</v>
      </c>
    </row>
    <row r="95" spans="1:5" ht="30" x14ac:dyDescent="0.25">
      <c r="A95" s="6" t="s">
        <v>61</v>
      </c>
      <c r="B95" s="5" t="s">
        <v>9</v>
      </c>
      <c r="C95" s="10">
        <f>598127.27+56977.37+557588.02+7227.17+28029.35+503542.92</f>
        <v>1751492.1</v>
      </c>
      <c r="D95" s="1" t="s">
        <v>213</v>
      </c>
      <c r="E95" s="6" t="s">
        <v>5</v>
      </c>
    </row>
    <row r="96" spans="1:5" x14ac:dyDescent="0.25">
      <c r="A96" s="6" t="s">
        <v>62</v>
      </c>
      <c r="B96" s="5" t="s">
        <v>9</v>
      </c>
      <c r="C96" s="10">
        <v>53103.5</v>
      </c>
      <c r="D96" s="1" t="s">
        <v>7</v>
      </c>
      <c r="E96" s="6" t="s">
        <v>5</v>
      </c>
    </row>
    <row r="97" spans="1:5" ht="30" x14ac:dyDescent="0.25">
      <c r="A97" s="6" t="s">
        <v>63</v>
      </c>
      <c r="B97" s="5" t="s">
        <v>9</v>
      </c>
      <c r="C97" s="10">
        <v>34543.97</v>
      </c>
      <c r="D97" s="1" t="s">
        <v>7</v>
      </c>
      <c r="E97" s="6" t="s">
        <v>5</v>
      </c>
    </row>
    <row r="98" spans="1:5" x14ac:dyDescent="0.25">
      <c r="A98" s="6" t="s">
        <v>64</v>
      </c>
      <c r="B98" s="5" t="s">
        <v>9</v>
      </c>
      <c r="C98" s="10">
        <v>157884.57999999999</v>
      </c>
      <c r="D98" s="1" t="s">
        <v>7</v>
      </c>
      <c r="E98" s="6" t="s">
        <v>5</v>
      </c>
    </row>
    <row r="99" spans="1:5" x14ac:dyDescent="0.25">
      <c r="A99" s="6" t="s">
        <v>65</v>
      </c>
      <c r="B99" s="5" t="s">
        <v>9</v>
      </c>
      <c r="C99" s="10">
        <v>227146.67</v>
      </c>
      <c r="D99" s="1" t="s">
        <v>7</v>
      </c>
      <c r="E99" s="6" t="s">
        <v>5</v>
      </c>
    </row>
    <row r="100" spans="1:5" x14ac:dyDescent="0.25">
      <c r="A100" s="6" t="s">
        <v>66</v>
      </c>
      <c r="B100" s="5" t="s">
        <v>9</v>
      </c>
      <c r="C100" s="10">
        <v>107087.48</v>
      </c>
      <c r="D100" s="1" t="s">
        <v>7</v>
      </c>
      <c r="E100" s="6" t="s">
        <v>5</v>
      </c>
    </row>
    <row r="101" spans="1:5" x14ac:dyDescent="0.25">
      <c r="A101" s="6" t="s">
        <v>67</v>
      </c>
      <c r="B101" s="5" t="s">
        <v>9</v>
      </c>
      <c r="C101" s="10">
        <v>479599.4</v>
      </c>
      <c r="D101" s="1" t="s">
        <v>7</v>
      </c>
      <c r="E101" s="6" t="s">
        <v>5</v>
      </c>
    </row>
    <row r="102" spans="1:5" x14ac:dyDescent="0.25">
      <c r="A102" s="6" t="s">
        <v>68</v>
      </c>
      <c r="B102" s="5" t="s">
        <v>9</v>
      </c>
      <c r="C102" s="10">
        <v>82317.59</v>
      </c>
      <c r="D102" s="1" t="s">
        <v>7</v>
      </c>
      <c r="E102" s="6" t="s">
        <v>5</v>
      </c>
    </row>
    <row r="103" spans="1:5" x14ac:dyDescent="0.25">
      <c r="A103" s="6" t="s">
        <v>69</v>
      </c>
      <c r="B103" s="5" t="s">
        <v>9</v>
      </c>
      <c r="C103" s="10">
        <f>127371.38</f>
        <v>127371.38</v>
      </c>
      <c r="D103" s="1" t="s">
        <v>7</v>
      </c>
      <c r="E103" s="6" t="s">
        <v>5</v>
      </c>
    </row>
    <row r="104" spans="1:5" x14ac:dyDescent="0.25">
      <c r="A104" s="6" t="s">
        <v>70</v>
      </c>
      <c r="B104" s="5" t="s">
        <v>9</v>
      </c>
      <c r="C104" s="10">
        <v>221475.33</v>
      </c>
      <c r="D104" s="1" t="s">
        <v>7</v>
      </c>
      <c r="E104" s="6" t="s">
        <v>5</v>
      </c>
    </row>
    <row r="105" spans="1:5" x14ac:dyDescent="0.25">
      <c r="A105" s="6" t="s">
        <v>71</v>
      </c>
      <c r="B105" s="5" t="s">
        <v>9</v>
      </c>
      <c r="C105" s="10">
        <v>245783.34</v>
      </c>
      <c r="D105" s="1" t="s">
        <v>7</v>
      </c>
      <c r="E105" s="6" t="s">
        <v>5</v>
      </c>
    </row>
    <row r="106" spans="1:5" x14ac:dyDescent="0.25">
      <c r="A106" s="6" t="s">
        <v>72</v>
      </c>
      <c r="B106" s="5" t="s">
        <v>9</v>
      </c>
      <c r="C106" s="10">
        <f>65749.2+4522824</f>
        <v>4588573.2</v>
      </c>
      <c r="D106" s="1" t="s">
        <v>256</v>
      </c>
      <c r="E106" s="6" t="s">
        <v>5</v>
      </c>
    </row>
    <row r="107" spans="1:5" ht="30" x14ac:dyDescent="0.25">
      <c r="A107" s="6" t="s">
        <v>73</v>
      </c>
      <c r="B107" s="5" t="s">
        <v>9</v>
      </c>
      <c r="C107" s="10">
        <v>64454.89</v>
      </c>
      <c r="D107" s="1" t="s">
        <v>7</v>
      </c>
      <c r="E107" s="6" t="s">
        <v>5</v>
      </c>
    </row>
    <row r="108" spans="1:5" x14ac:dyDescent="0.25">
      <c r="A108" s="6" t="s">
        <v>74</v>
      </c>
      <c r="B108" s="5" t="s">
        <v>9</v>
      </c>
      <c r="C108" s="10">
        <v>224196.25</v>
      </c>
      <c r="D108" s="1" t="s">
        <v>7</v>
      </c>
      <c r="E108" s="6" t="s">
        <v>5</v>
      </c>
    </row>
    <row r="109" spans="1:5" x14ac:dyDescent="0.25">
      <c r="A109" s="6" t="s">
        <v>75</v>
      </c>
      <c r="B109" s="5" t="s">
        <v>9</v>
      </c>
      <c r="C109" s="10">
        <v>775476.91</v>
      </c>
      <c r="D109" s="1" t="s">
        <v>7</v>
      </c>
      <c r="E109" s="6" t="s">
        <v>5</v>
      </c>
    </row>
    <row r="110" spans="1:5" x14ac:dyDescent="0.25">
      <c r="A110" s="6" t="s">
        <v>76</v>
      </c>
      <c r="B110" s="5" t="s">
        <v>9</v>
      </c>
      <c r="C110" s="10">
        <v>73004.52</v>
      </c>
      <c r="D110" s="1" t="s">
        <v>7</v>
      </c>
      <c r="E110" s="6" t="s">
        <v>5</v>
      </c>
    </row>
    <row r="111" spans="1:5" x14ac:dyDescent="0.25">
      <c r="A111" s="6" t="s">
        <v>77</v>
      </c>
      <c r="B111" s="5" t="s">
        <v>9</v>
      </c>
      <c r="C111" s="10">
        <v>50112.18</v>
      </c>
      <c r="D111" s="1" t="s">
        <v>7</v>
      </c>
      <c r="E111" s="6" t="s">
        <v>5</v>
      </c>
    </row>
    <row r="112" spans="1:5" x14ac:dyDescent="0.25">
      <c r="A112" s="6" t="s">
        <v>78</v>
      </c>
      <c r="B112" s="5" t="s">
        <v>9</v>
      </c>
      <c r="C112" s="10">
        <v>193245.18</v>
      </c>
      <c r="D112" s="1" t="s">
        <v>7</v>
      </c>
      <c r="E112" s="6" t="s">
        <v>5</v>
      </c>
    </row>
    <row r="113" spans="1:5" x14ac:dyDescent="0.25">
      <c r="A113" s="6" t="s">
        <v>79</v>
      </c>
      <c r="B113" s="5" t="s">
        <v>9</v>
      </c>
      <c r="C113" s="10">
        <v>404517.02</v>
      </c>
      <c r="D113" s="1" t="s">
        <v>7</v>
      </c>
      <c r="E113" s="6" t="s">
        <v>5</v>
      </c>
    </row>
    <row r="114" spans="1:5" ht="30" x14ac:dyDescent="0.25">
      <c r="A114" s="6" t="s">
        <v>80</v>
      </c>
      <c r="B114" s="5" t="s">
        <v>9</v>
      </c>
      <c r="C114" s="10">
        <v>36455.1</v>
      </c>
      <c r="D114" s="1" t="s">
        <v>7</v>
      </c>
      <c r="E114" s="6" t="s">
        <v>5</v>
      </c>
    </row>
    <row r="115" spans="1:5" x14ac:dyDescent="0.25">
      <c r="A115" s="6" t="s">
        <v>81</v>
      </c>
      <c r="B115" s="5" t="s">
        <v>9</v>
      </c>
      <c r="C115" s="10">
        <f>14654.89+526942.28</f>
        <v>541597.17000000004</v>
      </c>
      <c r="D115" s="1" t="s">
        <v>213</v>
      </c>
      <c r="E115" s="6" t="s">
        <v>5</v>
      </c>
    </row>
    <row r="116" spans="1:5" x14ac:dyDescent="0.25">
      <c r="A116" s="6" t="s">
        <v>82</v>
      </c>
      <c r="B116" s="5" t="s">
        <v>9</v>
      </c>
      <c r="C116" s="10">
        <v>453425.03</v>
      </c>
      <c r="D116" s="1" t="s">
        <v>7</v>
      </c>
      <c r="E116" s="6" t="s">
        <v>5</v>
      </c>
    </row>
    <row r="117" spans="1:5" x14ac:dyDescent="0.25">
      <c r="A117" s="6" t="s">
        <v>83</v>
      </c>
      <c r="B117" s="5" t="s">
        <v>9</v>
      </c>
      <c r="C117" s="10">
        <v>27321.95</v>
      </c>
      <c r="D117" s="1" t="s">
        <v>7</v>
      </c>
      <c r="E117" s="6" t="s">
        <v>5</v>
      </c>
    </row>
    <row r="118" spans="1:5" x14ac:dyDescent="0.25">
      <c r="A118" s="6" t="s">
        <v>84</v>
      </c>
      <c r="B118" s="5" t="s">
        <v>9</v>
      </c>
      <c r="C118" s="10">
        <v>444286.52</v>
      </c>
      <c r="D118" s="1" t="s">
        <v>7</v>
      </c>
      <c r="E118" s="6" t="s">
        <v>5</v>
      </c>
    </row>
    <row r="119" spans="1:5" x14ac:dyDescent="0.25">
      <c r="A119" s="6" t="s">
        <v>85</v>
      </c>
      <c r="B119" s="5" t="s">
        <v>9</v>
      </c>
      <c r="C119" s="10">
        <v>147107.99</v>
      </c>
      <c r="D119" s="1" t="s">
        <v>7</v>
      </c>
      <c r="E119" s="6" t="s">
        <v>5</v>
      </c>
    </row>
    <row r="120" spans="1:5" ht="30" x14ac:dyDescent="0.25">
      <c r="A120" s="6" t="s">
        <v>86</v>
      </c>
      <c r="B120" s="5" t="s">
        <v>9</v>
      </c>
      <c r="C120" s="10">
        <v>137161.51</v>
      </c>
      <c r="D120" s="1" t="s">
        <v>7</v>
      </c>
      <c r="E120" s="6" t="s">
        <v>5</v>
      </c>
    </row>
    <row r="121" spans="1:5" x14ac:dyDescent="0.25">
      <c r="A121" s="6" t="s">
        <v>87</v>
      </c>
      <c r="B121" s="5" t="s">
        <v>9</v>
      </c>
      <c r="C121" s="10">
        <v>89450.15</v>
      </c>
      <c r="D121" s="1" t="s">
        <v>7</v>
      </c>
      <c r="E121" s="6" t="s">
        <v>5</v>
      </c>
    </row>
    <row r="122" spans="1:5" x14ac:dyDescent="0.25">
      <c r="A122" s="6" t="s">
        <v>88</v>
      </c>
      <c r="B122" s="5" t="s">
        <v>9</v>
      </c>
      <c r="C122" s="10">
        <v>370688.18</v>
      </c>
      <c r="D122" s="1" t="s">
        <v>7</v>
      </c>
      <c r="E122" s="6" t="s">
        <v>5</v>
      </c>
    </row>
    <row r="123" spans="1:5" ht="30" x14ac:dyDescent="0.25">
      <c r="A123" s="6" t="s">
        <v>89</v>
      </c>
      <c r="B123" s="5" t="s">
        <v>9</v>
      </c>
      <c r="C123" s="10">
        <v>17810.09</v>
      </c>
      <c r="D123" s="1" t="s">
        <v>7</v>
      </c>
      <c r="E123" s="6" t="s">
        <v>5</v>
      </c>
    </row>
    <row r="124" spans="1:5" x14ac:dyDescent="0.25">
      <c r="A124" s="6" t="s">
        <v>90</v>
      </c>
      <c r="B124" s="5" t="s">
        <v>9</v>
      </c>
      <c r="C124" s="10">
        <v>32953.339999999997</v>
      </c>
      <c r="D124" s="1" t="s">
        <v>7</v>
      </c>
      <c r="E124" s="6" t="s">
        <v>5</v>
      </c>
    </row>
    <row r="125" spans="1:5" x14ac:dyDescent="0.25">
      <c r="A125" s="6" t="s">
        <v>91</v>
      </c>
      <c r="B125" s="5" t="s">
        <v>9</v>
      </c>
      <c r="C125" s="10">
        <v>7045.06</v>
      </c>
      <c r="D125" s="1" t="s">
        <v>7</v>
      </c>
      <c r="E125" s="6" t="s">
        <v>5</v>
      </c>
    </row>
    <row r="126" spans="1:5" ht="30" x14ac:dyDescent="0.25">
      <c r="A126" s="6" t="s">
        <v>92</v>
      </c>
      <c r="B126" s="5" t="s">
        <v>9</v>
      </c>
      <c r="C126" s="10">
        <v>19255.02</v>
      </c>
      <c r="D126" s="1" t="s">
        <v>7</v>
      </c>
      <c r="E126" s="6" t="s">
        <v>5</v>
      </c>
    </row>
    <row r="127" spans="1:5" x14ac:dyDescent="0.25">
      <c r="A127" s="6" t="s">
        <v>93</v>
      </c>
      <c r="B127" s="5" t="s">
        <v>9</v>
      </c>
      <c r="C127" s="10">
        <v>562404.38</v>
      </c>
      <c r="D127" s="1" t="s">
        <v>7</v>
      </c>
      <c r="E127" s="6" t="s">
        <v>5</v>
      </c>
    </row>
    <row r="128" spans="1:5" x14ac:dyDescent="0.25">
      <c r="A128" s="6" t="s">
        <v>94</v>
      </c>
      <c r="B128" s="5" t="s">
        <v>9</v>
      </c>
      <c r="C128" s="10">
        <v>14255.21</v>
      </c>
      <c r="D128" s="1" t="s">
        <v>7</v>
      </c>
      <c r="E128" s="6" t="s">
        <v>5</v>
      </c>
    </row>
    <row r="129" spans="1:5" x14ac:dyDescent="0.25">
      <c r="A129" s="6" t="s">
        <v>95</v>
      </c>
      <c r="B129" s="5" t="s">
        <v>165</v>
      </c>
      <c r="C129" s="10">
        <f>11180.15+979119.32+3406711.37+60318.98</f>
        <v>4457329.82</v>
      </c>
      <c r="D129" s="1" t="s">
        <v>213</v>
      </c>
      <c r="E129" s="6" t="s">
        <v>5</v>
      </c>
    </row>
    <row r="130" spans="1:5" x14ac:dyDescent="0.25">
      <c r="A130" s="6" t="s">
        <v>96</v>
      </c>
      <c r="B130" s="5" t="s">
        <v>9</v>
      </c>
      <c r="C130" s="10">
        <v>29117.64</v>
      </c>
      <c r="D130" s="1" t="s">
        <v>7</v>
      </c>
      <c r="E130" s="6" t="s">
        <v>5</v>
      </c>
    </row>
    <row r="131" spans="1:5" x14ac:dyDescent="0.25">
      <c r="A131" s="6" t="s">
        <v>97</v>
      </c>
      <c r="B131" s="5" t="s">
        <v>9</v>
      </c>
      <c r="C131" s="10">
        <f>7433.78+123517.84</f>
        <v>130951.62</v>
      </c>
      <c r="D131" s="1" t="s">
        <v>213</v>
      </c>
      <c r="E131" s="6" t="s">
        <v>5</v>
      </c>
    </row>
    <row r="132" spans="1:5" ht="45" x14ac:dyDescent="0.25">
      <c r="A132" s="6" t="s">
        <v>98</v>
      </c>
      <c r="B132" s="5" t="s">
        <v>9</v>
      </c>
      <c r="C132" s="10">
        <v>155494.25</v>
      </c>
      <c r="D132" s="1" t="s">
        <v>7</v>
      </c>
      <c r="E132" s="6" t="s">
        <v>5</v>
      </c>
    </row>
    <row r="133" spans="1:5" ht="30" x14ac:dyDescent="0.25">
      <c r="A133" s="6" t="s">
        <v>99</v>
      </c>
      <c r="B133" s="5" t="s">
        <v>9</v>
      </c>
      <c r="C133" s="10">
        <v>29877.89</v>
      </c>
      <c r="D133" s="1" t="s">
        <v>7</v>
      </c>
      <c r="E133" s="6" t="s">
        <v>5</v>
      </c>
    </row>
    <row r="134" spans="1:5" ht="30" x14ac:dyDescent="0.25">
      <c r="A134" s="6" t="s">
        <v>100</v>
      </c>
      <c r="B134" s="5" t="s">
        <v>9</v>
      </c>
      <c r="C134" s="10">
        <f>51446.4+332983.37+88933.78</f>
        <v>473363.55000000005</v>
      </c>
      <c r="D134" s="1" t="s">
        <v>7</v>
      </c>
      <c r="E134" s="6" t="s">
        <v>5</v>
      </c>
    </row>
    <row r="135" spans="1:5" x14ac:dyDescent="0.25">
      <c r="A135" s="6" t="s">
        <v>101</v>
      </c>
      <c r="B135" s="5" t="s">
        <v>165</v>
      </c>
      <c r="C135" s="10">
        <f>2287618.8+1619973.77+2778454.52</f>
        <v>6686047.0899999999</v>
      </c>
      <c r="D135" s="1" t="s">
        <v>7</v>
      </c>
      <c r="E135" s="6" t="s">
        <v>5</v>
      </c>
    </row>
    <row r="136" spans="1:5" x14ac:dyDescent="0.25">
      <c r="A136" s="6" t="s">
        <v>11</v>
      </c>
      <c r="B136" s="5" t="s">
        <v>165</v>
      </c>
      <c r="C136" s="10">
        <f>2026123.2+4361906.4</f>
        <v>6388029.6000000006</v>
      </c>
      <c r="D136" s="1" t="s">
        <v>7</v>
      </c>
      <c r="E136" s="6" t="s">
        <v>5</v>
      </c>
    </row>
    <row r="137" spans="1:5" x14ac:dyDescent="0.25">
      <c r="A137" s="6" t="s">
        <v>102</v>
      </c>
      <c r="B137" s="5" t="s">
        <v>9</v>
      </c>
      <c r="C137" s="10">
        <f>599796.48+29546.06</f>
        <v>629342.54</v>
      </c>
      <c r="D137" s="1" t="s">
        <v>7</v>
      </c>
      <c r="E137" s="6" t="s">
        <v>5</v>
      </c>
    </row>
    <row r="138" spans="1:5" x14ac:dyDescent="0.25">
      <c r="A138" s="6" t="s">
        <v>103</v>
      </c>
      <c r="B138" s="5" t="s">
        <v>9</v>
      </c>
      <c r="C138" s="10">
        <v>62954.96</v>
      </c>
      <c r="D138" s="1" t="s">
        <v>7</v>
      </c>
      <c r="E138" s="6" t="s">
        <v>5</v>
      </c>
    </row>
    <row r="139" spans="1:5" x14ac:dyDescent="0.25">
      <c r="A139" s="6" t="s">
        <v>104</v>
      </c>
      <c r="B139" s="5" t="s">
        <v>9</v>
      </c>
      <c r="C139" s="10">
        <f>841512+88297.25</f>
        <v>929809.25</v>
      </c>
      <c r="D139" s="1" t="s">
        <v>7</v>
      </c>
      <c r="E139" s="6" t="s">
        <v>5</v>
      </c>
    </row>
    <row r="140" spans="1:5" x14ac:dyDescent="0.25">
      <c r="A140" s="6" t="s">
        <v>105</v>
      </c>
      <c r="B140" s="5" t="s">
        <v>9</v>
      </c>
      <c r="C140" s="10">
        <v>82731.25</v>
      </c>
      <c r="D140" s="1" t="s">
        <v>7</v>
      </c>
      <c r="E140" s="6" t="s">
        <v>5</v>
      </c>
    </row>
    <row r="141" spans="1:5" x14ac:dyDescent="0.25">
      <c r="A141" s="6" t="s">
        <v>106</v>
      </c>
      <c r="B141" s="5" t="s">
        <v>9</v>
      </c>
      <c r="C141" s="10">
        <f>105562.09+8740.39+671836.5</f>
        <v>786138.98</v>
      </c>
      <c r="D141" s="1" t="s">
        <v>213</v>
      </c>
      <c r="E141" s="6" t="s">
        <v>5</v>
      </c>
    </row>
    <row r="142" spans="1:5" x14ac:dyDescent="0.25">
      <c r="A142" s="6" t="s">
        <v>107</v>
      </c>
      <c r="B142" s="5" t="s">
        <v>9</v>
      </c>
      <c r="C142" s="10">
        <v>254453.22</v>
      </c>
      <c r="D142" s="1" t="s">
        <v>7</v>
      </c>
      <c r="E142" s="6" t="s">
        <v>5</v>
      </c>
    </row>
    <row r="143" spans="1:5" ht="30" x14ac:dyDescent="0.25">
      <c r="A143" s="6" t="s">
        <v>108</v>
      </c>
      <c r="B143" s="5" t="s">
        <v>9</v>
      </c>
      <c r="C143" s="10">
        <v>456086.39</v>
      </c>
      <c r="D143" s="1" t="s">
        <v>7</v>
      </c>
      <c r="E143" s="6" t="s">
        <v>5</v>
      </c>
    </row>
    <row r="144" spans="1:5" x14ac:dyDescent="0.25">
      <c r="A144" s="6" t="s">
        <v>109</v>
      </c>
      <c r="B144" s="5" t="s">
        <v>9</v>
      </c>
      <c r="C144" s="10">
        <f>128570.65+224055.16+213385.01</f>
        <v>566010.82000000007</v>
      </c>
      <c r="D144" s="1" t="s">
        <v>213</v>
      </c>
      <c r="E144" s="6" t="s">
        <v>5</v>
      </c>
    </row>
    <row r="145" spans="1:5" x14ac:dyDescent="0.25">
      <c r="A145" s="6" t="s">
        <v>110</v>
      </c>
      <c r="B145" s="5" t="s">
        <v>9</v>
      </c>
      <c r="C145" s="10">
        <v>27329.360000000001</v>
      </c>
      <c r="D145" s="1" t="s">
        <v>7</v>
      </c>
      <c r="E145" s="6" t="s">
        <v>5</v>
      </c>
    </row>
    <row r="146" spans="1:5" ht="30" x14ac:dyDescent="0.25">
      <c r="A146" s="6" t="s">
        <v>111</v>
      </c>
      <c r="B146" s="5" t="s">
        <v>9</v>
      </c>
      <c r="C146" s="10">
        <v>42306.879999999997</v>
      </c>
      <c r="D146" s="1" t="s">
        <v>7</v>
      </c>
      <c r="E146" s="6" t="s">
        <v>5</v>
      </c>
    </row>
    <row r="147" spans="1:5" ht="30" x14ac:dyDescent="0.25">
      <c r="A147" s="6" t="s">
        <v>112</v>
      </c>
      <c r="B147" s="5" t="s">
        <v>9</v>
      </c>
      <c r="C147" s="10">
        <v>43478.65</v>
      </c>
      <c r="D147" s="1" t="s">
        <v>7</v>
      </c>
      <c r="E147" s="6" t="s">
        <v>5</v>
      </c>
    </row>
    <row r="148" spans="1:5" x14ac:dyDescent="0.25">
      <c r="A148" s="6" t="s">
        <v>113</v>
      </c>
      <c r="B148" s="5" t="s">
        <v>9</v>
      </c>
      <c r="C148" s="10">
        <f>101240.45+90893.42</f>
        <v>192133.87</v>
      </c>
      <c r="D148" s="1" t="s">
        <v>7</v>
      </c>
      <c r="E148" s="6" t="s">
        <v>5</v>
      </c>
    </row>
    <row r="149" spans="1:5" x14ac:dyDescent="0.25">
      <c r="A149" s="6" t="s">
        <v>114</v>
      </c>
      <c r="B149" s="5" t="s">
        <v>9</v>
      </c>
      <c r="C149" s="10">
        <f>15969.6</f>
        <v>15969.6</v>
      </c>
      <c r="D149" s="1" t="s">
        <v>7</v>
      </c>
      <c r="E149" s="6" t="s">
        <v>5</v>
      </c>
    </row>
    <row r="150" spans="1:5" x14ac:dyDescent="0.25">
      <c r="A150" s="6" t="s">
        <v>115</v>
      </c>
      <c r="B150" s="5" t="s">
        <v>9</v>
      </c>
      <c r="C150" s="10">
        <f>190446.13+28787.17</f>
        <v>219233.3</v>
      </c>
      <c r="D150" s="1" t="s">
        <v>213</v>
      </c>
      <c r="E150" s="6" t="s">
        <v>5</v>
      </c>
    </row>
    <row r="151" spans="1:5" x14ac:dyDescent="0.25">
      <c r="A151" s="6" t="s">
        <v>116</v>
      </c>
      <c r="B151" s="5" t="s">
        <v>9</v>
      </c>
      <c r="C151" s="10">
        <v>15132.01</v>
      </c>
      <c r="D151" s="1" t="s">
        <v>7</v>
      </c>
      <c r="E151" s="6" t="s">
        <v>5</v>
      </c>
    </row>
    <row r="152" spans="1:5" x14ac:dyDescent="0.25">
      <c r="A152" s="6" t="s">
        <v>117</v>
      </c>
      <c r="B152" s="6" t="s">
        <v>118</v>
      </c>
      <c r="C152" s="10">
        <f>3447018.8+7062506.98+9214189.88</f>
        <v>19723715.660000004</v>
      </c>
      <c r="D152" s="1" t="s">
        <v>7</v>
      </c>
      <c r="E152" s="6" t="s">
        <v>5</v>
      </c>
    </row>
    <row r="153" spans="1:5" x14ac:dyDescent="0.25">
      <c r="A153" s="6" t="s">
        <v>119</v>
      </c>
      <c r="B153" s="5" t="s">
        <v>9</v>
      </c>
      <c r="C153" s="10">
        <v>533728.80000000005</v>
      </c>
      <c r="D153" s="1" t="s">
        <v>7</v>
      </c>
      <c r="E153" s="6" t="s">
        <v>5</v>
      </c>
    </row>
    <row r="154" spans="1:5" x14ac:dyDescent="0.25">
      <c r="A154" s="6" t="s">
        <v>120</v>
      </c>
      <c r="B154" s="5" t="s">
        <v>9</v>
      </c>
      <c r="C154" s="10">
        <v>245109.52</v>
      </c>
      <c r="D154" s="1" t="s">
        <v>7</v>
      </c>
      <c r="E154" s="6" t="s">
        <v>5</v>
      </c>
    </row>
    <row r="155" spans="1:5" ht="30" x14ac:dyDescent="0.25">
      <c r="A155" s="6" t="s">
        <v>121</v>
      </c>
      <c r="B155" s="5" t="s">
        <v>9</v>
      </c>
      <c r="C155" s="10">
        <v>15420.58</v>
      </c>
      <c r="D155" s="1" t="s">
        <v>7</v>
      </c>
      <c r="E155" s="6" t="s">
        <v>5</v>
      </c>
    </row>
    <row r="156" spans="1:5" x14ac:dyDescent="0.25">
      <c r="A156" s="6" t="s">
        <v>122</v>
      </c>
      <c r="B156" s="5" t="s">
        <v>9</v>
      </c>
      <c r="C156" s="10">
        <v>19275.740000000002</v>
      </c>
      <c r="D156" s="1" t="s">
        <v>7</v>
      </c>
      <c r="E156" s="6" t="s">
        <v>5</v>
      </c>
    </row>
    <row r="157" spans="1:5" x14ac:dyDescent="0.25">
      <c r="A157" s="6" t="s">
        <v>123</v>
      </c>
      <c r="B157" s="5" t="s">
        <v>9</v>
      </c>
      <c r="C157" s="10">
        <v>3855.17</v>
      </c>
      <c r="D157" s="1" t="s">
        <v>7</v>
      </c>
      <c r="E157" s="6" t="s">
        <v>5</v>
      </c>
    </row>
    <row r="158" spans="1:5" x14ac:dyDescent="0.25">
      <c r="A158" s="6" t="s">
        <v>124</v>
      </c>
      <c r="B158" s="5" t="s">
        <v>9</v>
      </c>
      <c r="C158" s="10">
        <v>3855.17</v>
      </c>
      <c r="D158" s="1" t="s">
        <v>7</v>
      </c>
      <c r="E158" s="6" t="s">
        <v>5</v>
      </c>
    </row>
    <row r="159" spans="1:5" ht="30" x14ac:dyDescent="0.25">
      <c r="A159" s="6" t="s">
        <v>125</v>
      </c>
      <c r="B159" s="5" t="s">
        <v>9</v>
      </c>
      <c r="C159" s="10">
        <v>3855.17</v>
      </c>
      <c r="D159" s="1" t="s">
        <v>7</v>
      </c>
      <c r="E159" s="6" t="s">
        <v>5</v>
      </c>
    </row>
    <row r="160" spans="1:5" x14ac:dyDescent="0.25">
      <c r="A160" s="6" t="s">
        <v>126</v>
      </c>
      <c r="B160" s="6" t="s">
        <v>118</v>
      </c>
      <c r="C160" s="10">
        <v>540043.19999999995</v>
      </c>
      <c r="D160" s="1" t="s">
        <v>7</v>
      </c>
      <c r="E160" s="6" t="s">
        <v>5</v>
      </c>
    </row>
    <row r="161" spans="1:5" x14ac:dyDescent="0.25">
      <c r="A161" s="6" t="s">
        <v>127</v>
      </c>
      <c r="B161" s="5" t="s">
        <v>9</v>
      </c>
      <c r="C161" s="10">
        <v>162623.95000000001</v>
      </c>
      <c r="D161" s="1" t="s">
        <v>7</v>
      </c>
      <c r="E161" s="6" t="s">
        <v>5</v>
      </c>
    </row>
    <row r="162" spans="1:5" x14ac:dyDescent="0.25">
      <c r="A162" s="6" t="s">
        <v>128</v>
      </c>
      <c r="B162" s="5" t="s">
        <v>9</v>
      </c>
      <c r="C162" s="10">
        <v>166764.94</v>
      </c>
      <c r="D162" s="1" t="s">
        <v>7</v>
      </c>
      <c r="E162" s="6" t="s">
        <v>5</v>
      </c>
    </row>
    <row r="163" spans="1:5" x14ac:dyDescent="0.25">
      <c r="A163" s="6" t="s">
        <v>129</v>
      </c>
      <c r="B163" s="5" t="s">
        <v>9</v>
      </c>
      <c r="C163" s="10">
        <v>10777.87</v>
      </c>
      <c r="D163" s="1" t="s">
        <v>7</v>
      </c>
      <c r="E163" s="6" t="s">
        <v>5</v>
      </c>
    </row>
    <row r="164" spans="1:5" x14ac:dyDescent="0.25">
      <c r="A164" s="6" t="s">
        <v>130</v>
      </c>
      <c r="B164" s="5" t="s">
        <v>9</v>
      </c>
      <c r="C164" s="10">
        <v>54585.440000000002</v>
      </c>
      <c r="D164" s="1" t="s">
        <v>7</v>
      </c>
      <c r="E164" s="6" t="s">
        <v>5</v>
      </c>
    </row>
    <row r="165" spans="1:5" x14ac:dyDescent="0.25">
      <c r="A165" s="6" t="s">
        <v>131</v>
      </c>
      <c r="B165" s="5" t="s">
        <v>9</v>
      </c>
      <c r="C165" s="10">
        <f>6978.26+183115.26</f>
        <v>190093.52000000002</v>
      </c>
      <c r="D165" s="1" t="s">
        <v>213</v>
      </c>
      <c r="E165" s="6" t="s">
        <v>5</v>
      </c>
    </row>
    <row r="166" spans="1:5" ht="30" x14ac:dyDescent="0.25">
      <c r="A166" s="6" t="s">
        <v>132</v>
      </c>
      <c r="B166" s="5" t="s">
        <v>9</v>
      </c>
      <c r="C166" s="10">
        <f>214499.2+5329.6</f>
        <v>219828.80000000002</v>
      </c>
      <c r="D166" s="1" t="s">
        <v>7</v>
      </c>
      <c r="E166" s="6" t="s">
        <v>5</v>
      </c>
    </row>
    <row r="167" spans="1:5" x14ac:dyDescent="0.25">
      <c r="A167" s="6" t="s">
        <v>133</v>
      </c>
      <c r="B167" s="5" t="s">
        <v>9</v>
      </c>
      <c r="C167" s="10">
        <v>10674</v>
      </c>
      <c r="D167" s="1" t="s">
        <v>7</v>
      </c>
      <c r="E167" s="6" t="s">
        <v>5</v>
      </c>
    </row>
    <row r="168" spans="1:5" x14ac:dyDescent="0.25">
      <c r="A168" s="6" t="s">
        <v>134</v>
      </c>
      <c r="B168" s="6" t="s">
        <v>118</v>
      </c>
      <c r="C168" s="10">
        <v>2889996</v>
      </c>
      <c r="D168" s="1" t="s">
        <v>7</v>
      </c>
      <c r="E168" s="6" t="s">
        <v>5</v>
      </c>
    </row>
    <row r="169" spans="1:5" x14ac:dyDescent="0.25">
      <c r="A169" s="6" t="s">
        <v>135</v>
      </c>
      <c r="B169" s="5" t="s">
        <v>9</v>
      </c>
      <c r="C169" s="10">
        <v>37058.58</v>
      </c>
      <c r="D169" s="1" t="s">
        <v>7</v>
      </c>
      <c r="E169" s="6" t="s">
        <v>5</v>
      </c>
    </row>
    <row r="170" spans="1:5" x14ac:dyDescent="0.25">
      <c r="A170" s="6" t="s">
        <v>136</v>
      </c>
      <c r="B170" s="5" t="s">
        <v>9</v>
      </c>
      <c r="C170" s="10">
        <v>62373.919999999998</v>
      </c>
      <c r="D170" s="1" t="s">
        <v>7</v>
      </c>
      <c r="E170" s="6" t="s">
        <v>5</v>
      </c>
    </row>
    <row r="171" spans="1:5" x14ac:dyDescent="0.25">
      <c r="A171" s="6" t="s">
        <v>137</v>
      </c>
      <c r="B171" s="5" t="s">
        <v>9</v>
      </c>
      <c r="C171" s="10">
        <f>52080.02+113611.12+1440471.89</f>
        <v>1606163.0299999998</v>
      </c>
      <c r="D171" s="1" t="s">
        <v>7</v>
      </c>
      <c r="E171" s="6" t="s">
        <v>5</v>
      </c>
    </row>
    <row r="172" spans="1:5" x14ac:dyDescent="0.25">
      <c r="A172" s="6" t="s">
        <v>138</v>
      </c>
      <c r="B172" s="5" t="s">
        <v>9</v>
      </c>
      <c r="C172" s="10">
        <v>112951.62</v>
      </c>
      <c r="D172" s="1" t="s">
        <v>7</v>
      </c>
      <c r="E172" s="6" t="s">
        <v>5</v>
      </c>
    </row>
    <row r="173" spans="1:5" x14ac:dyDescent="0.25">
      <c r="A173" s="6" t="s">
        <v>139</v>
      </c>
      <c r="B173" s="5" t="s">
        <v>9</v>
      </c>
      <c r="C173" s="10">
        <f>3855.17+68209.13+215632.97</f>
        <v>287697.27</v>
      </c>
      <c r="D173" s="1" t="s">
        <v>213</v>
      </c>
      <c r="E173" s="6" t="s">
        <v>5</v>
      </c>
    </row>
    <row r="174" spans="1:5" x14ac:dyDescent="0.25">
      <c r="A174" s="6" t="s">
        <v>140</v>
      </c>
      <c r="B174" s="5" t="s">
        <v>9</v>
      </c>
      <c r="C174" s="10">
        <v>3855.17</v>
      </c>
      <c r="D174" s="1" t="s">
        <v>7</v>
      </c>
      <c r="E174" s="6" t="s">
        <v>5</v>
      </c>
    </row>
    <row r="175" spans="1:5" x14ac:dyDescent="0.25">
      <c r="A175" s="6" t="s">
        <v>141</v>
      </c>
      <c r="B175" s="6" t="s">
        <v>118</v>
      </c>
      <c r="C175" s="10">
        <v>949357.82</v>
      </c>
      <c r="D175" s="1" t="s">
        <v>7</v>
      </c>
      <c r="E175" s="6" t="s">
        <v>5</v>
      </c>
    </row>
    <row r="176" spans="1:5" x14ac:dyDescent="0.25">
      <c r="A176" s="6" t="s">
        <v>142</v>
      </c>
      <c r="B176" s="6" t="s">
        <v>118</v>
      </c>
      <c r="C176" s="10">
        <v>1368663.19</v>
      </c>
      <c r="D176" s="1" t="s">
        <v>7</v>
      </c>
      <c r="E176" s="6" t="s">
        <v>5</v>
      </c>
    </row>
    <row r="177" spans="1:5" x14ac:dyDescent="0.25">
      <c r="A177" s="6" t="s">
        <v>143</v>
      </c>
      <c r="B177" s="5" t="s">
        <v>9</v>
      </c>
      <c r="C177" s="10">
        <v>1339390.94</v>
      </c>
      <c r="D177" s="1" t="s">
        <v>7</v>
      </c>
      <c r="E177" s="6" t="s">
        <v>5</v>
      </c>
    </row>
    <row r="178" spans="1:5" x14ac:dyDescent="0.25">
      <c r="A178" s="6" t="s">
        <v>144</v>
      </c>
      <c r="B178" s="5" t="s">
        <v>9</v>
      </c>
      <c r="C178" s="10">
        <v>9878.5</v>
      </c>
      <c r="D178" s="1" t="s">
        <v>7</v>
      </c>
      <c r="E178" s="6" t="s">
        <v>5</v>
      </c>
    </row>
    <row r="179" spans="1:5" ht="30" x14ac:dyDescent="0.25">
      <c r="A179" s="6" t="s">
        <v>145</v>
      </c>
      <c r="B179" s="5" t="s">
        <v>9</v>
      </c>
      <c r="C179" s="10">
        <f>1938021.6+2187726+1329889.2+2611011.62</f>
        <v>8066648.4199999999</v>
      </c>
      <c r="D179" s="1" t="s">
        <v>213</v>
      </c>
      <c r="E179" s="6" t="s">
        <v>5</v>
      </c>
    </row>
    <row r="180" spans="1:5" x14ac:dyDescent="0.25">
      <c r="A180" s="6" t="s">
        <v>146</v>
      </c>
      <c r="B180" s="6" t="s">
        <v>118</v>
      </c>
      <c r="C180" s="10">
        <v>4944838.37</v>
      </c>
      <c r="D180" s="1" t="s">
        <v>7</v>
      </c>
      <c r="E180" s="6" t="s">
        <v>5</v>
      </c>
    </row>
    <row r="181" spans="1:5" x14ac:dyDescent="0.25">
      <c r="A181" s="6" t="s">
        <v>147</v>
      </c>
      <c r="B181" s="5" t="s">
        <v>9</v>
      </c>
      <c r="C181" s="10">
        <v>1561171.2</v>
      </c>
      <c r="D181" s="1" t="s">
        <v>7</v>
      </c>
      <c r="E181" s="6" t="s">
        <v>5</v>
      </c>
    </row>
    <row r="182" spans="1:5" x14ac:dyDescent="0.25">
      <c r="A182" s="6" t="s">
        <v>148</v>
      </c>
      <c r="B182" s="5" t="s">
        <v>9</v>
      </c>
      <c r="C182" s="10">
        <v>56595.6</v>
      </c>
      <c r="D182" s="1" t="s">
        <v>7</v>
      </c>
      <c r="E182" s="6" t="s">
        <v>5</v>
      </c>
    </row>
    <row r="183" spans="1:5" x14ac:dyDescent="0.25">
      <c r="A183" s="6" t="s">
        <v>149</v>
      </c>
      <c r="B183" s="6" t="s">
        <v>118</v>
      </c>
      <c r="C183" s="10">
        <v>1255066.8500000001</v>
      </c>
      <c r="D183" s="1" t="s">
        <v>7</v>
      </c>
      <c r="E183" s="6" t="s">
        <v>5</v>
      </c>
    </row>
    <row r="184" spans="1:5" x14ac:dyDescent="0.25">
      <c r="A184" s="6" t="s">
        <v>150</v>
      </c>
      <c r="B184" s="6" t="s">
        <v>118</v>
      </c>
      <c r="C184" s="10">
        <v>1272695.82</v>
      </c>
      <c r="D184" s="1" t="s">
        <v>7</v>
      </c>
      <c r="E184" s="6" t="s">
        <v>5</v>
      </c>
    </row>
    <row r="185" spans="1:5" ht="30" x14ac:dyDescent="0.25">
      <c r="A185" s="6" t="s">
        <v>151</v>
      </c>
      <c r="B185" s="5" t="s">
        <v>9</v>
      </c>
      <c r="C185" s="10">
        <v>3660528</v>
      </c>
      <c r="D185" s="1" t="s">
        <v>7</v>
      </c>
      <c r="E185" s="6" t="s">
        <v>5</v>
      </c>
    </row>
    <row r="186" spans="1:5" x14ac:dyDescent="0.25">
      <c r="A186" s="6" t="s">
        <v>152</v>
      </c>
      <c r="B186" s="6" t="s">
        <v>118</v>
      </c>
      <c r="C186" s="10">
        <v>2292401.59</v>
      </c>
      <c r="D186" s="1" t="s">
        <v>7</v>
      </c>
      <c r="E186" s="6" t="s">
        <v>5</v>
      </c>
    </row>
    <row r="187" spans="1:5" ht="30" x14ac:dyDescent="0.25">
      <c r="A187" s="6" t="s">
        <v>153</v>
      </c>
      <c r="B187" s="6" t="s">
        <v>118</v>
      </c>
      <c r="C187" s="10">
        <v>1352022</v>
      </c>
      <c r="D187" s="1" t="s">
        <v>7</v>
      </c>
      <c r="E187" s="6" t="s">
        <v>5</v>
      </c>
    </row>
    <row r="188" spans="1:5" x14ac:dyDescent="0.25">
      <c r="A188" s="6" t="s">
        <v>154</v>
      </c>
      <c r="B188" s="5" t="s">
        <v>9</v>
      </c>
      <c r="C188" s="10">
        <v>531915.74</v>
      </c>
      <c r="D188" s="1" t="s">
        <v>7</v>
      </c>
      <c r="E188" s="6" t="s">
        <v>5</v>
      </c>
    </row>
    <row r="189" spans="1:5" x14ac:dyDescent="0.25">
      <c r="A189" s="6" t="s">
        <v>155</v>
      </c>
      <c r="B189" s="6" t="s">
        <v>118</v>
      </c>
      <c r="C189" s="10">
        <v>1089208.45</v>
      </c>
      <c r="D189" s="1" t="s">
        <v>7</v>
      </c>
      <c r="E189" s="6" t="s">
        <v>5</v>
      </c>
    </row>
    <row r="190" spans="1:5" x14ac:dyDescent="0.25">
      <c r="A190" s="6" t="s">
        <v>156</v>
      </c>
      <c r="B190" s="5" t="s">
        <v>9</v>
      </c>
      <c r="C190" s="10">
        <v>387993.36</v>
      </c>
      <c r="D190" s="1" t="s">
        <v>7</v>
      </c>
      <c r="E190" s="6" t="s">
        <v>5</v>
      </c>
    </row>
    <row r="191" spans="1:5" x14ac:dyDescent="0.25">
      <c r="A191" s="6" t="s">
        <v>157</v>
      </c>
      <c r="B191" s="5" t="s">
        <v>9</v>
      </c>
      <c r="C191" s="10">
        <v>84054.1</v>
      </c>
      <c r="D191" s="1" t="s">
        <v>7</v>
      </c>
      <c r="E191" s="6" t="s">
        <v>5</v>
      </c>
    </row>
    <row r="192" spans="1:5" x14ac:dyDescent="0.25">
      <c r="A192" s="6" t="s">
        <v>158</v>
      </c>
      <c r="B192" s="5" t="s">
        <v>9</v>
      </c>
      <c r="C192" s="10">
        <v>68532.31</v>
      </c>
      <c r="D192" s="1" t="s">
        <v>7</v>
      </c>
      <c r="E192" s="6" t="s">
        <v>5</v>
      </c>
    </row>
    <row r="193" spans="1:5" x14ac:dyDescent="0.25">
      <c r="A193" s="6" t="s">
        <v>159</v>
      </c>
      <c r="B193" s="6" t="s">
        <v>118</v>
      </c>
      <c r="C193" s="10">
        <v>490633.76</v>
      </c>
      <c r="D193" s="1" t="s">
        <v>7</v>
      </c>
      <c r="E193" s="6" t="s">
        <v>5</v>
      </c>
    </row>
    <row r="194" spans="1:5" x14ac:dyDescent="0.25">
      <c r="A194" s="6" t="s">
        <v>160</v>
      </c>
      <c r="B194" s="5" t="s">
        <v>9</v>
      </c>
      <c r="C194" s="10">
        <f>1276120.72+12072.62</f>
        <v>1288193.3400000001</v>
      </c>
      <c r="D194" s="1" t="s">
        <v>7</v>
      </c>
      <c r="E194" s="6" t="s">
        <v>5</v>
      </c>
    </row>
    <row r="195" spans="1:5" x14ac:dyDescent="0.25">
      <c r="A195" s="6" t="s">
        <v>161</v>
      </c>
      <c r="B195" s="5" t="s">
        <v>9</v>
      </c>
      <c r="C195" s="10">
        <v>207126.94</v>
      </c>
      <c r="D195" s="1" t="s">
        <v>7</v>
      </c>
      <c r="E195" s="6" t="s">
        <v>5</v>
      </c>
    </row>
    <row r="196" spans="1:5" x14ac:dyDescent="0.25">
      <c r="A196" s="6" t="s">
        <v>162</v>
      </c>
      <c r="B196" s="6" t="s">
        <v>118</v>
      </c>
      <c r="C196" s="10">
        <v>1389775.38</v>
      </c>
      <c r="D196" s="1" t="s">
        <v>7</v>
      </c>
      <c r="E196" s="6" t="s">
        <v>5</v>
      </c>
    </row>
    <row r="197" spans="1:5" x14ac:dyDescent="0.25">
      <c r="A197" s="6" t="s">
        <v>163</v>
      </c>
      <c r="B197" s="5" t="s">
        <v>9</v>
      </c>
      <c r="C197" s="10">
        <v>6057.96</v>
      </c>
      <c r="D197" s="1" t="s">
        <v>7</v>
      </c>
      <c r="E197" s="6" t="s">
        <v>5</v>
      </c>
    </row>
    <row r="198" spans="1:5" x14ac:dyDescent="0.25">
      <c r="A198" s="6" t="s">
        <v>164</v>
      </c>
      <c r="B198" s="6" t="s">
        <v>118</v>
      </c>
      <c r="C198" s="10">
        <v>1112138.8799999999</v>
      </c>
      <c r="D198" s="1" t="s">
        <v>7</v>
      </c>
      <c r="E198" s="6" t="s">
        <v>5</v>
      </c>
    </row>
    <row r="199" spans="1:5" ht="30" x14ac:dyDescent="0.25">
      <c r="A199" s="6" t="s">
        <v>166</v>
      </c>
      <c r="B199" s="6" t="s">
        <v>118</v>
      </c>
      <c r="C199" s="10">
        <v>2741686.9</v>
      </c>
      <c r="D199" s="1" t="s">
        <v>7</v>
      </c>
      <c r="E199" s="6" t="s">
        <v>5</v>
      </c>
    </row>
    <row r="200" spans="1:5" x14ac:dyDescent="0.25">
      <c r="A200" s="6" t="s">
        <v>167</v>
      </c>
      <c r="B200" s="5" t="s">
        <v>9</v>
      </c>
      <c r="C200" s="10">
        <f>98324.75+217501.49+9034782.41</f>
        <v>9350608.6500000004</v>
      </c>
      <c r="D200" s="1" t="s">
        <v>7</v>
      </c>
      <c r="E200" s="6" t="s">
        <v>5</v>
      </c>
    </row>
    <row r="201" spans="1:5" ht="30" x14ac:dyDescent="0.25">
      <c r="A201" s="6" t="s">
        <v>168</v>
      </c>
      <c r="B201" s="6" t="s">
        <v>118</v>
      </c>
      <c r="C201" s="10">
        <v>3197776.78</v>
      </c>
      <c r="D201" s="1" t="s">
        <v>7</v>
      </c>
      <c r="E201" s="6" t="s">
        <v>5</v>
      </c>
    </row>
    <row r="202" spans="1:5" x14ac:dyDescent="0.25">
      <c r="A202" s="6" t="s">
        <v>169</v>
      </c>
      <c r="B202" s="5" t="s">
        <v>9</v>
      </c>
      <c r="C202" s="10">
        <v>40808.36</v>
      </c>
      <c r="D202" s="1" t="s">
        <v>7</v>
      </c>
      <c r="E202" s="6" t="s">
        <v>5</v>
      </c>
    </row>
    <row r="203" spans="1:5" x14ac:dyDescent="0.25">
      <c r="A203" s="6" t="s">
        <v>170</v>
      </c>
      <c r="B203" s="6" t="s">
        <v>118</v>
      </c>
      <c r="C203" s="10">
        <v>1867883.86</v>
      </c>
      <c r="D203" s="1" t="s">
        <v>7</v>
      </c>
      <c r="E203" s="6" t="s">
        <v>5</v>
      </c>
    </row>
    <row r="204" spans="1:5" x14ac:dyDescent="0.25">
      <c r="A204" s="6" t="s">
        <v>171</v>
      </c>
      <c r="B204" s="5" t="s">
        <v>9</v>
      </c>
      <c r="C204" s="10">
        <v>2860594.64</v>
      </c>
      <c r="D204" s="1" t="s">
        <v>7</v>
      </c>
      <c r="E204" s="6" t="s">
        <v>5</v>
      </c>
    </row>
    <row r="205" spans="1:5" ht="30" x14ac:dyDescent="0.25">
      <c r="A205" s="6" t="s">
        <v>172</v>
      </c>
      <c r="B205" s="6" t="s">
        <v>118</v>
      </c>
      <c r="C205" s="10">
        <v>1635594.78</v>
      </c>
      <c r="D205" s="1" t="s">
        <v>7</v>
      </c>
      <c r="E205" s="6" t="s">
        <v>5</v>
      </c>
    </row>
    <row r="206" spans="1:5" x14ac:dyDescent="0.25">
      <c r="A206" s="6" t="s">
        <v>173</v>
      </c>
      <c r="B206" s="5" t="s">
        <v>9</v>
      </c>
      <c r="C206" s="10">
        <v>735511</v>
      </c>
      <c r="D206" s="1" t="s">
        <v>7</v>
      </c>
      <c r="E206" s="6" t="s">
        <v>5</v>
      </c>
    </row>
    <row r="207" spans="1:5" x14ac:dyDescent="0.25">
      <c r="A207" s="6" t="s">
        <v>174</v>
      </c>
      <c r="B207" s="6" t="s">
        <v>118</v>
      </c>
      <c r="C207" s="10">
        <v>393837.59</v>
      </c>
      <c r="D207" s="1" t="s">
        <v>7</v>
      </c>
      <c r="E207" s="6" t="s">
        <v>5</v>
      </c>
    </row>
    <row r="208" spans="1:5" x14ac:dyDescent="0.25">
      <c r="A208" s="6" t="s">
        <v>175</v>
      </c>
      <c r="B208" s="6" t="s">
        <v>118</v>
      </c>
      <c r="C208" s="10">
        <f>741461.52+2404952.52</f>
        <v>3146414.04</v>
      </c>
      <c r="D208" s="1" t="s">
        <v>7</v>
      </c>
      <c r="E208" s="6" t="s">
        <v>5</v>
      </c>
    </row>
    <row r="209" spans="1:5" x14ac:dyDescent="0.25">
      <c r="A209" s="6" t="s">
        <v>176</v>
      </c>
      <c r="B209" s="5" t="s">
        <v>9</v>
      </c>
      <c r="C209" s="10">
        <v>329584.19</v>
      </c>
      <c r="D209" s="1" t="s">
        <v>7</v>
      </c>
      <c r="E209" s="6" t="s">
        <v>5</v>
      </c>
    </row>
    <row r="210" spans="1:5" x14ac:dyDescent="0.25">
      <c r="A210" s="6" t="s">
        <v>177</v>
      </c>
      <c r="B210" s="5" t="s">
        <v>9</v>
      </c>
      <c r="C210" s="10">
        <v>2588038.64</v>
      </c>
      <c r="D210" s="1" t="s">
        <v>7</v>
      </c>
      <c r="E210" s="6" t="s">
        <v>5</v>
      </c>
    </row>
    <row r="211" spans="1:5" x14ac:dyDescent="0.25">
      <c r="A211" s="6" t="s">
        <v>178</v>
      </c>
      <c r="B211" s="6" t="s">
        <v>118</v>
      </c>
      <c r="C211" s="10">
        <v>778097.17</v>
      </c>
      <c r="D211" s="1" t="s">
        <v>7</v>
      </c>
      <c r="E211" s="6" t="s">
        <v>5</v>
      </c>
    </row>
    <row r="212" spans="1:5" x14ac:dyDescent="0.25">
      <c r="A212" s="6" t="s">
        <v>179</v>
      </c>
      <c r="B212" s="6" t="s">
        <v>118</v>
      </c>
      <c r="C212" s="10">
        <v>1012945.1</v>
      </c>
      <c r="D212" s="1" t="s">
        <v>7</v>
      </c>
      <c r="E212" s="6" t="s">
        <v>5</v>
      </c>
    </row>
    <row r="213" spans="1:5" x14ac:dyDescent="0.25">
      <c r="A213" s="6" t="s">
        <v>180</v>
      </c>
      <c r="B213" s="6" t="s">
        <v>118</v>
      </c>
      <c r="C213" s="10">
        <v>833419.2</v>
      </c>
      <c r="D213" s="1" t="s">
        <v>7</v>
      </c>
      <c r="E213" s="6" t="s">
        <v>5</v>
      </c>
    </row>
    <row r="214" spans="1:5" x14ac:dyDescent="0.25">
      <c r="A214" s="6" t="s">
        <v>181</v>
      </c>
      <c r="B214" s="6" t="s">
        <v>118</v>
      </c>
      <c r="C214" s="10">
        <v>5779886.0499999998</v>
      </c>
      <c r="D214" s="1" t="s">
        <v>7</v>
      </c>
      <c r="E214" s="6" t="s">
        <v>5</v>
      </c>
    </row>
    <row r="215" spans="1:5" x14ac:dyDescent="0.25">
      <c r="A215" s="6" t="s">
        <v>182</v>
      </c>
      <c r="B215" s="5" t="s">
        <v>9</v>
      </c>
      <c r="C215" s="10">
        <f>18452.83+231463.2</f>
        <v>249916.03000000003</v>
      </c>
      <c r="D215" s="1" t="s">
        <v>7</v>
      </c>
      <c r="E215" s="6" t="s">
        <v>5</v>
      </c>
    </row>
    <row r="216" spans="1:5" x14ac:dyDescent="0.25">
      <c r="A216" s="6" t="s">
        <v>183</v>
      </c>
      <c r="B216" s="5" t="s">
        <v>9</v>
      </c>
      <c r="C216" s="10">
        <f>51101.18+187954.08</f>
        <v>239055.25999999998</v>
      </c>
      <c r="D216" s="1" t="s">
        <v>256</v>
      </c>
      <c r="E216" s="6" t="s">
        <v>5</v>
      </c>
    </row>
    <row r="217" spans="1:5" x14ac:dyDescent="0.25">
      <c r="A217" s="6" t="s">
        <v>184</v>
      </c>
      <c r="B217" s="5" t="s">
        <v>9</v>
      </c>
      <c r="C217" s="10">
        <v>126033.95</v>
      </c>
      <c r="D217" s="1" t="s">
        <v>7</v>
      </c>
      <c r="E217" s="6" t="s">
        <v>5</v>
      </c>
    </row>
    <row r="218" spans="1:5" x14ac:dyDescent="0.25">
      <c r="A218" s="6" t="s">
        <v>185</v>
      </c>
      <c r="B218" s="5" t="s">
        <v>9</v>
      </c>
      <c r="C218" s="10">
        <v>61348.44</v>
      </c>
      <c r="D218" s="1" t="s">
        <v>7</v>
      </c>
      <c r="E218" s="6" t="s">
        <v>5</v>
      </c>
    </row>
    <row r="219" spans="1:5" x14ac:dyDescent="0.25">
      <c r="A219" s="6" t="s">
        <v>186</v>
      </c>
      <c r="B219" s="5" t="s">
        <v>9</v>
      </c>
      <c r="C219" s="10">
        <v>97198.88</v>
      </c>
      <c r="D219" s="1" t="s">
        <v>7</v>
      </c>
      <c r="E219" s="6" t="s">
        <v>5</v>
      </c>
    </row>
    <row r="220" spans="1:5" x14ac:dyDescent="0.25">
      <c r="A220" s="6" t="s">
        <v>187</v>
      </c>
      <c r="B220" s="5" t="s">
        <v>9</v>
      </c>
      <c r="C220" s="10">
        <v>40281.71</v>
      </c>
      <c r="D220" s="1" t="s">
        <v>7</v>
      </c>
      <c r="E220" s="6" t="s">
        <v>5</v>
      </c>
    </row>
    <row r="221" spans="1:5" x14ac:dyDescent="0.25">
      <c r="A221" s="6" t="s">
        <v>188</v>
      </c>
      <c r="B221" s="6" t="s">
        <v>118</v>
      </c>
      <c r="C221" s="10">
        <v>983589.82</v>
      </c>
      <c r="D221" s="1" t="s">
        <v>7</v>
      </c>
      <c r="E221" s="6" t="s">
        <v>5</v>
      </c>
    </row>
    <row r="222" spans="1:5" x14ac:dyDescent="0.25">
      <c r="A222" s="6" t="s">
        <v>189</v>
      </c>
      <c r="B222" s="5" t="s">
        <v>9</v>
      </c>
      <c r="C222" s="10">
        <v>86238.25</v>
      </c>
      <c r="D222" s="1" t="s">
        <v>7</v>
      </c>
      <c r="E222" s="6" t="s">
        <v>5</v>
      </c>
    </row>
    <row r="223" spans="1:5" ht="30" x14ac:dyDescent="0.25">
      <c r="A223" s="6" t="s">
        <v>190</v>
      </c>
      <c r="B223" s="5" t="s">
        <v>9</v>
      </c>
      <c r="C223" s="10">
        <f>11077.04+1372770</f>
        <v>1383847.04</v>
      </c>
      <c r="D223" s="1" t="s">
        <v>256</v>
      </c>
      <c r="E223" s="6" t="s">
        <v>5</v>
      </c>
    </row>
    <row r="224" spans="1:5" x14ac:dyDescent="0.25">
      <c r="A224" s="6" t="s">
        <v>191</v>
      </c>
      <c r="B224" s="5" t="s">
        <v>9</v>
      </c>
      <c r="C224" s="10">
        <f>6003.16+21423.6+55679.11</f>
        <v>83105.87</v>
      </c>
      <c r="D224" s="1" t="s">
        <v>213</v>
      </c>
      <c r="E224" s="6" t="s">
        <v>5</v>
      </c>
    </row>
    <row r="225" spans="1:5" x14ac:dyDescent="0.25">
      <c r="A225" s="6" t="s">
        <v>192</v>
      </c>
      <c r="B225" s="5" t="s">
        <v>9</v>
      </c>
      <c r="C225" s="10">
        <v>31550.05</v>
      </c>
      <c r="D225" s="1" t="s">
        <v>7</v>
      </c>
      <c r="E225" s="6" t="s">
        <v>5</v>
      </c>
    </row>
    <row r="226" spans="1:5" x14ac:dyDescent="0.25">
      <c r="A226" s="6" t="s">
        <v>193</v>
      </c>
      <c r="B226" s="5" t="s">
        <v>9</v>
      </c>
      <c r="C226" s="10">
        <v>22703.96</v>
      </c>
      <c r="D226" s="1" t="s">
        <v>7</v>
      </c>
      <c r="E226" s="6" t="s">
        <v>5</v>
      </c>
    </row>
    <row r="227" spans="1:5" x14ac:dyDescent="0.25">
      <c r="A227" s="6" t="s">
        <v>194</v>
      </c>
      <c r="B227" s="5" t="s">
        <v>165</v>
      </c>
      <c r="C227" s="10">
        <f>53713.81+1067001.6</f>
        <v>1120715.4100000001</v>
      </c>
      <c r="D227" s="1" t="s">
        <v>256</v>
      </c>
      <c r="E227" s="6" t="s">
        <v>5</v>
      </c>
    </row>
    <row r="228" spans="1:5" x14ac:dyDescent="0.25">
      <c r="A228" s="6" t="s">
        <v>195</v>
      </c>
      <c r="B228" s="5" t="s">
        <v>9</v>
      </c>
      <c r="C228" s="10">
        <v>72200.600000000006</v>
      </c>
      <c r="D228" s="1" t="s">
        <v>7</v>
      </c>
      <c r="E228" s="6" t="s">
        <v>5</v>
      </c>
    </row>
    <row r="229" spans="1:5" ht="30" x14ac:dyDescent="0.25">
      <c r="A229" s="6" t="s">
        <v>196</v>
      </c>
      <c r="B229" s="6" t="s">
        <v>118</v>
      </c>
      <c r="C229" s="10">
        <v>1629409.54</v>
      </c>
      <c r="D229" s="1" t="s">
        <v>7</v>
      </c>
      <c r="E229" s="6" t="s">
        <v>5</v>
      </c>
    </row>
    <row r="230" spans="1:5" ht="30" x14ac:dyDescent="0.25">
      <c r="A230" s="6" t="s">
        <v>197</v>
      </c>
      <c r="B230" s="6" t="s">
        <v>118</v>
      </c>
      <c r="C230" s="10">
        <v>1121548.0900000001</v>
      </c>
      <c r="D230" s="1" t="s">
        <v>7</v>
      </c>
      <c r="E230" s="6" t="s">
        <v>5</v>
      </c>
    </row>
    <row r="231" spans="1:5" x14ac:dyDescent="0.25">
      <c r="A231" s="6" t="s">
        <v>198</v>
      </c>
      <c r="B231" s="6" t="s">
        <v>118</v>
      </c>
      <c r="C231" s="10">
        <f>2179023.2+1060331.09+1719782.74</f>
        <v>4959137.03</v>
      </c>
      <c r="D231" s="1" t="s">
        <v>7</v>
      </c>
      <c r="E231" s="6" t="s">
        <v>5</v>
      </c>
    </row>
    <row r="232" spans="1:5" x14ac:dyDescent="0.25">
      <c r="A232" s="6" t="s">
        <v>199</v>
      </c>
      <c r="B232" s="6" t="s">
        <v>118</v>
      </c>
      <c r="C232" s="10">
        <v>5459834.1399999997</v>
      </c>
      <c r="D232" s="1" t="s">
        <v>7</v>
      </c>
      <c r="E232" s="6" t="s">
        <v>5</v>
      </c>
    </row>
    <row r="233" spans="1:5" x14ac:dyDescent="0.25">
      <c r="A233" s="6" t="s">
        <v>200</v>
      </c>
      <c r="B233" s="5" t="s">
        <v>9</v>
      </c>
      <c r="C233" s="10">
        <v>10722.3</v>
      </c>
      <c r="D233" s="1" t="s">
        <v>7</v>
      </c>
      <c r="E233" s="6" t="s">
        <v>5</v>
      </c>
    </row>
    <row r="234" spans="1:5" x14ac:dyDescent="0.25">
      <c r="A234" s="6" t="s">
        <v>201</v>
      </c>
      <c r="B234" s="6" t="s">
        <v>118</v>
      </c>
      <c r="C234" s="10">
        <f>152439.01+621581.75</f>
        <v>774020.76</v>
      </c>
      <c r="D234" s="1" t="s">
        <v>7</v>
      </c>
      <c r="E234" s="6" t="s">
        <v>5</v>
      </c>
    </row>
    <row r="235" spans="1:5" x14ac:dyDescent="0.25">
      <c r="A235" s="6" t="s">
        <v>202</v>
      </c>
      <c r="B235" s="5" t="s">
        <v>9</v>
      </c>
      <c r="C235" s="10">
        <v>68793.759999999995</v>
      </c>
      <c r="D235" s="1" t="s">
        <v>7</v>
      </c>
      <c r="E235" s="6" t="s">
        <v>5</v>
      </c>
    </row>
    <row r="236" spans="1:5" x14ac:dyDescent="0.25">
      <c r="A236" s="6" t="s">
        <v>203</v>
      </c>
      <c r="B236" s="5" t="s">
        <v>9</v>
      </c>
      <c r="C236" s="10">
        <v>39729.379999999997</v>
      </c>
      <c r="D236" s="1" t="s">
        <v>7</v>
      </c>
      <c r="E236" s="6" t="s">
        <v>5</v>
      </c>
    </row>
    <row r="237" spans="1:5" x14ac:dyDescent="0.25">
      <c r="A237" s="6" t="s">
        <v>204</v>
      </c>
      <c r="B237" s="5" t="s">
        <v>9</v>
      </c>
      <c r="C237" s="10">
        <v>29614.66</v>
      </c>
      <c r="D237" s="1" t="s">
        <v>7</v>
      </c>
      <c r="E237" s="6" t="s">
        <v>5</v>
      </c>
    </row>
    <row r="238" spans="1:5" x14ac:dyDescent="0.25">
      <c r="A238" s="6" t="s">
        <v>205</v>
      </c>
      <c r="B238" s="5" t="s">
        <v>9</v>
      </c>
      <c r="C238" s="10">
        <v>13358.2</v>
      </c>
      <c r="D238" s="1" t="s">
        <v>7</v>
      </c>
      <c r="E238" s="6" t="s">
        <v>5</v>
      </c>
    </row>
    <row r="239" spans="1:5" x14ac:dyDescent="0.25">
      <c r="A239" s="6" t="s">
        <v>206</v>
      </c>
      <c r="B239" s="5" t="s">
        <v>9</v>
      </c>
      <c r="C239" s="10">
        <v>366056.56</v>
      </c>
      <c r="D239" s="1" t="s">
        <v>7</v>
      </c>
      <c r="E239" s="6" t="s">
        <v>5</v>
      </c>
    </row>
    <row r="240" spans="1:5" x14ac:dyDescent="0.25">
      <c r="A240" s="6" t="s">
        <v>207</v>
      </c>
      <c r="B240" s="5" t="s">
        <v>9</v>
      </c>
      <c r="C240" s="10">
        <v>661226.21</v>
      </c>
      <c r="D240" s="1" t="s">
        <v>7</v>
      </c>
      <c r="E240" s="6" t="s">
        <v>5</v>
      </c>
    </row>
    <row r="241" spans="1:5" x14ac:dyDescent="0.25">
      <c r="A241" s="6" t="s">
        <v>208</v>
      </c>
      <c r="B241" s="5" t="s">
        <v>9</v>
      </c>
      <c r="C241" s="10">
        <f>53627.74+46671.67</f>
        <v>100299.41</v>
      </c>
      <c r="D241" s="1" t="s">
        <v>7</v>
      </c>
      <c r="E241" s="6" t="s">
        <v>5</v>
      </c>
    </row>
    <row r="242" spans="1:5" ht="30" x14ac:dyDescent="0.25">
      <c r="A242" s="6" t="s">
        <v>209</v>
      </c>
      <c r="B242" s="6" t="s">
        <v>118</v>
      </c>
      <c r="C242" s="10">
        <v>1667223.02</v>
      </c>
      <c r="D242" s="1" t="s">
        <v>7</v>
      </c>
      <c r="E242" s="6" t="s">
        <v>5</v>
      </c>
    </row>
    <row r="243" spans="1:5" x14ac:dyDescent="0.25">
      <c r="A243" s="6" t="s">
        <v>210</v>
      </c>
      <c r="B243" s="6" t="s">
        <v>118</v>
      </c>
      <c r="C243" s="10">
        <f>1383328.27+3339687.96</f>
        <v>4723016.2300000004</v>
      </c>
      <c r="D243" s="1" t="s">
        <v>7</v>
      </c>
      <c r="E243" s="6" t="s">
        <v>5</v>
      </c>
    </row>
    <row r="244" spans="1:5" ht="30" x14ac:dyDescent="0.25">
      <c r="A244" s="6" t="s">
        <v>211</v>
      </c>
      <c r="B244" s="6" t="s">
        <v>118</v>
      </c>
      <c r="C244" s="10">
        <v>1746196.94</v>
      </c>
      <c r="D244" s="1" t="s">
        <v>7</v>
      </c>
      <c r="E244" s="6" t="s">
        <v>5</v>
      </c>
    </row>
    <row r="245" spans="1:5" x14ac:dyDescent="0.25">
      <c r="A245" s="6" t="s">
        <v>212</v>
      </c>
      <c r="B245" s="6" t="s">
        <v>118</v>
      </c>
      <c r="C245" s="10">
        <v>1367319.6</v>
      </c>
      <c r="D245" s="1" t="s">
        <v>7</v>
      </c>
      <c r="E245" s="6" t="s">
        <v>5</v>
      </c>
    </row>
  </sheetData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Карелин</dc:creator>
  <cp:lastModifiedBy>user</cp:lastModifiedBy>
  <cp:lastPrinted>2021-11-02T13:20:44Z</cp:lastPrinted>
  <dcterms:created xsi:type="dcterms:W3CDTF">2016-04-26T08:11:22Z</dcterms:created>
  <dcterms:modified xsi:type="dcterms:W3CDTF">2021-11-03T15:25:34Z</dcterms:modified>
</cp:coreProperties>
</file>